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ПАРТИЈА 1 - ДРВО" sheetId="12" r:id="rId1"/>
    <sheet name="ПАРТИЈА 2 - НЕМЕТАЛИ" sheetId="14" r:id="rId2"/>
    <sheet name="ПАРТИЈА 3 - ОКОВ" sheetId="10" r:id="rId3"/>
    <sheet name="ПАРТИЈА 4 - ВИЈЦИ" sheetId="15" r:id="rId4"/>
    <sheet name="ПАРТИЈА 5 - ПРОСТИ МЕТАЛИ" sheetId="17" r:id="rId5"/>
    <sheet name="ПАРТИЈА 6 - ИЗОЛОВАНА ЖИЦА" sheetId="19" r:id="rId6"/>
  </sheets>
  <definedNames>
    <definedName name="_xlnm._FilterDatabase" localSheetId="5" hidden="1">'ПАРТИЈА 6 - ИЗОЛОВАНА ЖИЦА'!$A$2:$E$2</definedName>
    <definedName name="_xlnm.Print_Area" localSheetId="0">'ПАРТИЈА 1 - ДРВО'!$A$1:$K$84</definedName>
    <definedName name="_xlnm.Print_Area" localSheetId="1">'ПАРТИЈА 2 - НЕМЕТАЛИ'!$A$1:$E$22</definedName>
    <definedName name="_xlnm.Print_Area" localSheetId="2">'ПАРТИЈА 3 - ОКОВ'!$A$1:$K$20</definedName>
    <definedName name="_xlnm.Print_Area" localSheetId="3">'ПАРТИЈА 4 - ВИЈЦИ'!$A$1:$K$9</definedName>
    <definedName name="_xlnm.Print_Area" localSheetId="4">'ПАРТИЈА 5 - ПРОСТИ МЕТАЛИ'!$A$1:$K$16</definedName>
    <definedName name="_xlnm.Print_Area" localSheetId="5">'ПАРТИЈА 6 - ИЗОЛОВАНА ЖИЦА'!$A$1:$G$23</definedName>
  </definedNames>
  <calcPr calcId="144525"/>
</workbook>
</file>

<file path=xl/calcChain.xml><?xml version="1.0" encoding="utf-8"?>
<calcChain xmlns="http://schemas.openxmlformats.org/spreadsheetml/2006/main">
  <c r="Q54" i="12" l="1"/>
  <c r="Q53" i="12"/>
  <c r="Q52" i="12"/>
  <c r="J13" i="12" l="1"/>
  <c r="Q3" i="12" l="1"/>
  <c r="Q4" i="12" l="1"/>
  <c r="Q2" i="12"/>
</calcChain>
</file>

<file path=xl/sharedStrings.xml><?xml version="1.0" encoding="utf-8"?>
<sst xmlns="http://schemas.openxmlformats.org/spreadsheetml/2006/main" count="654" uniqueCount="172">
  <si>
    <t>Р. Бр.</t>
  </si>
  <si>
    <t>ЈМ</t>
  </si>
  <si>
    <t>Дужина</t>
  </si>
  <si>
    <t>Кантовање по дужини</t>
  </si>
  <si>
    <t>Ширина</t>
  </si>
  <si>
    <t>Прати текстуру</t>
  </si>
  <si>
    <t>Количина</t>
  </si>
  <si>
    <t>Напомена</t>
  </si>
  <si>
    <t>cm</t>
  </si>
  <si>
    <t>ПВЦ</t>
  </si>
  <si>
    <t>АБС</t>
  </si>
  <si>
    <t>/</t>
  </si>
  <si>
    <t>ком</t>
  </si>
  <si>
    <t>Назив</t>
  </si>
  <si>
    <t>Кол.</t>
  </si>
  <si>
    <t>-</t>
  </si>
  <si>
    <t>Маскице ПВЦ</t>
  </si>
  <si>
    <t>Ексер мали</t>
  </si>
  <si>
    <t xml:space="preserve">Димензије </t>
  </si>
  <si>
    <t>4 х 50 mm</t>
  </si>
  <si>
    <t>4 х 30 mm</t>
  </si>
  <si>
    <t>Кантовањe по ширини</t>
  </si>
  <si>
    <t>0.1 х 1.5 mm</t>
  </si>
  <si>
    <t>kg</t>
  </si>
  <si>
    <t>пар</t>
  </si>
  <si>
    <t>Клизачи телескопски</t>
  </si>
  <si>
    <t>Ф19/40х40 mm</t>
  </si>
  <si>
    <t>Цилиндрични носач полице</t>
  </si>
  <si>
    <t>45 cm</t>
  </si>
  <si>
    <t>4 х 18 mm</t>
  </si>
  <si>
    <t>6x30</t>
  </si>
  <si>
    <t>Регулатор висине са двонавојном матицом за дрво комплет мали</t>
  </si>
  <si>
    <t xml:space="preserve">Резна плоча за метал </t>
  </si>
  <si>
    <t>Маса за дихтовање и лепљење
SIKA FLEX FC 11 или одговарајућа</t>
  </si>
  <si>
    <t xml:space="preserve"> 280 ml</t>
  </si>
  <si>
    <t>20x15</t>
  </si>
  <si>
    <t>40x15</t>
  </si>
  <si>
    <t>60x15</t>
  </si>
  <si>
    <t>70x15</t>
  </si>
  <si>
    <t>Четка за фарбање</t>
  </si>
  <si>
    <t>Ламелни брусни диск</t>
  </si>
  <si>
    <t>мала брусилица гранулација 40</t>
  </si>
  <si>
    <t>мала брусилица гранулација 60</t>
  </si>
  <si>
    <t>мала брусилица гранулација 80</t>
  </si>
  <si>
    <t>мала брусилица гранулација 100</t>
  </si>
  <si>
    <t>мала брусилица гранулација 120</t>
  </si>
  <si>
    <t>ПАРТИЈА 2 - разни неметални производи ---- ПО ОС ПАРТИЈА 3 14800000</t>
  </si>
  <si>
    <t>ПАРТИЈА 3  - браве кључеви и шарке ---- ПО ОС ПАРТИЈА 12 44520000</t>
  </si>
  <si>
    <t>ПАРТИЈА 4  - Вијци---- ПО ОС ПАРТИЈА 13 44530000</t>
  </si>
  <si>
    <t>Вијак</t>
  </si>
  <si>
    <t>Иверица ферера</t>
  </si>
  <si>
    <t>Иверица бела</t>
  </si>
  <si>
    <t>Лесонит</t>
  </si>
  <si>
    <t>потпуковник</t>
  </si>
  <si>
    <t>Далибор Алексић</t>
  </si>
  <si>
    <t>За ВП 2839 Панчево</t>
  </si>
  <si>
    <t>ДА</t>
  </si>
  <si>
    <t>Буши се по дужој 3х за шарке (Димензије су дате као крајње мере)</t>
  </si>
  <si>
    <t>Лесонит у бели, исечен по мерама:</t>
  </si>
  <si>
    <t>Универ дебљине 18mm у дезену HRAST CRAFT ZLATNI К003 PW (или одговарајући), исечен и кантован у дезену универа:</t>
  </si>
  <si>
    <t>НИЈЕ БИТНО</t>
  </si>
  <si>
    <t>D/5mm</t>
  </si>
  <si>
    <t>128  mm</t>
  </si>
  <si>
    <t>417 mm / 30x15</t>
  </si>
  <si>
    <t>Гардеробна шипка метална овална</t>
  </si>
  <si>
    <t>Бочни носач овалне гардеробне шипке</t>
  </si>
  <si>
    <t>СП 1, Спаја се са шлајфнама
Широки АБС 42 мм Скица 1</t>
  </si>
  <si>
    <t>СП1 Шлајфна Скица 1</t>
  </si>
  <si>
    <t>ПАРТИЈА 5 - Прости метали ---- ПО ОС ПАРТИЈА 6 14700000</t>
  </si>
  <si>
    <t>ORMAR SKRKIC 20</t>
  </si>
  <si>
    <t>ПОЗИЦИЈА 1</t>
  </si>
  <si>
    <t>ПОЗИЦИЈА 2</t>
  </si>
  <si>
    <t>STOLOVI SKRKIC 11</t>
  </si>
  <si>
    <t>ПОЗИЦИЈА 3</t>
  </si>
  <si>
    <t>Бушење рупа пречника 35mm за 2 шарке по ЈЕДНОЈ ДУЖОЈ СТРАНИ (111.00cm)</t>
  </si>
  <si>
    <t>Бушење рупа пречника 35mm за 2 шарке по ЈЕДНОЈ ДУЖОЈ СТРАНИ (74.50cm)</t>
  </si>
  <si>
    <t>Универ дебљине 18mm у дезену  HrastFERARA 8921 (или одговарајући), исечен и кантован у дезену универа:</t>
  </si>
  <si>
    <t>KOMANDIRI 
KNJIGE - 6</t>
  </si>
  <si>
    <t>ПОЗИЦИЈА 4</t>
  </si>
  <si>
    <t>GAVRA POLICA 1</t>
  </si>
  <si>
    <t>Ручице са пратећим вијцима
"боја злата"</t>
  </si>
  <si>
    <t>Бравица за намештај комплет са прихватом и вијцима</t>
  </si>
  <si>
    <t>Стакло дебљине 6 mm са КП обрадом</t>
  </si>
  <si>
    <t>127.50 x 54.70 cm
По 2 отвора на дужој димензији за шарке</t>
  </si>
  <si>
    <t xml:space="preserve">Глицерин индустријски за одржавање возила у зимским и летњим условима </t>
  </si>
  <si>
    <t>У амбалажама од 2 или 5л</t>
  </si>
  <si>
    <t>л</t>
  </si>
  <si>
    <t xml:space="preserve">PUSH механизам </t>
  </si>
  <si>
    <t>за врата стаклена</t>
  </si>
  <si>
    <t>Катанац 50 mm</t>
  </si>
  <si>
    <t>Потребно је да катанац 
садржи минимално 3 примерка кључа</t>
  </si>
  <si>
    <t>Катанац 30 mm</t>
  </si>
  <si>
    <t>Ред. бр.</t>
  </si>
  <si>
    <t>Предмет</t>
  </si>
  <si>
    <t>Опис</t>
  </si>
  <si>
    <t>јед мере</t>
  </si>
  <si>
    <t>количина</t>
  </si>
  <si>
    <t>ЦЕНА ПО ЈМ</t>
  </si>
  <si>
    <t>УКУПНА</t>
  </si>
  <si>
    <t>комад</t>
  </si>
  <si>
    <t>m</t>
  </si>
  <si>
    <t xml:space="preserve">Течност за ветробранска стакла </t>
  </si>
  <si>
    <t>зимска</t>
  </si>
  <si>
    <t xml:space="preserve">WD спреј </t>
  </si>
  <si>
    <t>Брусна плоча за метал</t>
  </si>
  <si>
    <t xml:space="preserve"> мала брусилица
115 х 1,2 х 22,2</t>
  </si>
  <si>
    <t>200 ml</t>
  </si>
  <si>
    <t xml:space="preserve">Бургија </t>
  </si>
  <si>
    <t>за дрво 3х61</t>
  </si>
  <si>
    <t>за дрво 4х75</t>
  </si>
  <si>
    <t>Бургија</t>
  </si>
  <si>
    <t xml:space="preserve"> HSS Titanium 3</t>
  </si>
  <si>
    <t>HSS Titanium 3.3</t>
  </si>
  <si>
    <t>HSS Titanium 4</t>
  </si>
  <si>
    <t>HSS Titanium 5</t>
  </si>
  <si>
    <t xml:space="preserve">Шелне </t>
  </si>
  <si>
    <t>6 mm</t>
  </si>
  <si>
    <t>12-16 mm</t>
  </si>
  <si>
    <t>Шелне</t>
  </si>
  <si>
    <t xml:space="preserve"> 16-22 mm</t>
  </si>
  <si>
    <t>60-70 mm</t>
  </si>
  <si>
    <t>ПОЗИЦИЈА 5</t>
  </si>
  <si>
    <t>VST SKRKIC 1</t>
  </si>
  <si>
    <t>Универ дебљине 18mm у дезену FALCO CRNA MAT (или одговарајући), исечен и кантован у дезену универа:</t>
  </si>
  <si>
    <t>Буши се по дужој 2х за шарке</t>
  </si>
  <si>
    <t>Лесонит у црној мат боји, исечен по мерама:</t>
  </si>
  <si>
    <t xml:space="preserve">Клап шарка </t>
  </si>
  <si>
    <t>за стаклo</t>
  </si>
  <si>
    <t xml:space="preserve">ОПИС - Димензије </t>
  </si>
  <si>
    <t>Назив- ОПИС</t>
  </si>
  <si>
    <t>равна комплетна са подлошком и вијцима</t>
  </si>
  <si>
    <t xml:space="preserve"> за кревет</t>
  </si>
  <si>
    <t>Угаоне спојнице</t>
  </si>
  <si>
    <t>ПОЗИЦИЈА 6</t>
  </si>
  <si>
    <t>Универ дебљине 18mm у дезену - белој боји за корпусе, исечен и кантован у дезену универа:</t>
  </si>
  <si>
    <t>Стопице</t>
  </si>
  <si>
    <t>на ексер за кревет</t>
  </si>
  <si>
    <t>КРЕВЕТ 3 КОМ</t>
  </si>
  <si>
    <t xml:space="preserve"> HSS Titanium 2.5</t>
  </si>
  <si>
    <t>ПАРТИЈА 6  - изолована жица и каблови ---- ПО ОС ПАРТИЈА 4 31300000</t>
  </si>
  <si>
    <t>ПАРТИЈА 1 (позиције од 1 до 6) - ДРВО ---- ПО ОС ПАРТИЈА 2 44191000</t>
  </si>
  <si>
    <t xml:space="preserve">Изолир трака </t>
  </si>
  <si>
    <t>мала брусилица 115</t>
  </si>
  <si>
    <t xml:space="preserve">црна 19x10 - 10m минимална метража </t>
  </si>
  <si>
    <t>VGA to HDMI konverter CKL/VGAH</t>
  </si>
  <si>
    <t>HDMI ver. 2.0 20m ( pozlaceni kontakti, podrzava 4k ultra hd rezolucija na 60hz)</t>
  </si>
  <si>
    <t>HDMI ver. 2.0 3m ( pozlaceni kontakti, podrzava 4k ultra hd rezolucija na 60hz)</t>
  </si>
  <si>
    <t>Displayport DP ckl kabl 1,5m m/m</t>
  </si>
  <si>
    <t>Kabl displayport v1 na HDMI, duzine 1,8m</t>
  </si>
  <si>
    <t>SFP modul 1.25GB  (NT-SFP-1G-LX-20(  1.25Gb 1310nm 20Km</t>
  </si>
  <si>
    <t>TP-Link LS1005G 5-port Gigabit 10/100/1000Mb/s LiteWave desktop svič, plastično kućište, 802.3x flow control, 16KB jumbo frame, auto-uplink every port, fanless, energy-efficient</t>
  </si>
  <si>
    <t xml:space="preserve">kat. 5E Draka UC300 </t>
  </si>
  <si>
    <t>kat. 6E Draka tip UC400</t>
  </si>
  <si>
    <t xml:space="preserve">singlemode 9/125 mikrona dužine do 5m, sa konektorima na krajevima tipa SC/APC - LC/UPC </t>
  </si>
  <si>
    <t>singlemode 9/125 mikrona dužine do 20m, sa konektorima na krajevima tipa  SC/APC - SC/APC</t>
  </si>
  <si>
    <t>singlemode 9/125 mikrona dužine do 2m, sa konektorima na krajevima tipa  SC/APC - SC/APC</t>
  </si>
  <si>
    <t>sa minimalno 6 šuko utičnica i prenaponskom zaštitom, dužine 5m, 
AC 230V - 16A PDU-8SP-1U</t>
  </si>
  <si>
    <t xml:space="preserve"> Кабл- Fiber (patchcord) </t>
  </si>
  <si>
    <t xml:space="preserve"> Кабл- Fiber duplex (patchcord) </t>
  </si>
  <si>
    <t xml:space="preserve"> Кабл- Fiber  (patchcord) </t>
  </si>
  <si>
    <t xml:space="preserve"> Кабл- UTP</t>
  </si>
  <si>
    <t xml:space="preserve"> Кабл- продужни струјни</t>
  </si>
  <si>
    <t xml:space="preserve"> Кабл</t>
  </si>
  <si>
    <t>USB-RS232 1.5m  146/2</t>
  </si>
  <si>
    <t>Капица у боји за RJ-45 плава</t>
  </si>
  <si>
    <t>Капица у боји за RJ-45 зелена</t>
  </si>
  <si>
    <t>Капица у боји за RJ-45 црвена</t>
  </si>
  <si>
    <t>Конектор капица</t>
  </si>
  <si>
    <t xml:space="preserve"> Кабл - HDMI</t>
  </si>
  <si>
    <t>Разделник</t>
  </si>
  <si>
    <t>Medija konvertor DNC-OPT-MC-2200A
(Fiber single mode)</t>
  </si>
  <si>
    <t>Прелаз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</si>
</sst>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i/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Ciri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6" borderId="0" xfId="0" applyFont="1" applyFill="1" applyBorder="1"/>
    <xf numFmtId="0" fontId="9" fillId="6" borderId="0" xfId="0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9" fillId="0" borderId="0" xfId="0" applyFont="1" applyBorder="1"/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/>
    <xf numFmtId="4" fontId="10" fillId="2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/>
    <xf numFmtId="4" fontId="10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9" fillId="0" borderId="3" xfId="0" applyFont="1" applyBorder="1"/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7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84"/>
  <sheetViews>
    <sheetView view="pageBreakPreview" zoomScale="115" zoomScaleNormal="100" zoomScaleSheetLayoutView="115" workbookViewId="0">
      <selection activeCell="S71" sqref="S71"/>
    </sheetView>
  </sheetViews>
  <sheetFormatPr defaultRowHeight="15"/>
  <cols>
    <col min="1" max="1" width="6.42578125" bestFit="1" customWidth="1"/>
    <col min="2" max="2" width="4.5703125" bestFit="1" customWidth="1"/>
    <col min="3" max="3" width="8.7109375" bestFit="1" customWidth="1"/>
    <col min="4" max="4" width="10.5703125" customWidth="1"/>
    <col min="5" max="5" width="15.7109375" customWidth="1"/>
    <col min="6" max="6" width="14.85546875" customWidth="1"/>
    <col min="7" max="8" width="11.7109375" customWidth="1"/>
    <col min="9" max="9" width="15.28515625" bestFit="1" customWidth="1"/>
    <col min="10" max="10" width="10.85546875" bestFit="1" customWidth="1"/>
    <col min="11" max="11" width="25" customWidth="1"/>
    <col min="12" max="13" width="9.140625" hidden="1" customWidth="1"/>
    <col min="14" max="15" width="9.140625" customWidth="1"/>
    <col min="16" max="16" width="17.7109375" hidden="1" customWidth="1"/>
    <col min="17" max="17" width="9.140625" hidden="1" customWidth="1"/>
    <col min="18" max="18" width="0" hidden="1" customWidth="1"/>
  </cols>
  <sheetData>
    <row r="1" spans="1:18" ht="19.5">
      <c r="A1" s="96" t="s">
        <v>140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8" ht="23.25" customHeight="1">
      <c r="A2" s="86" t="s">
        <v>70</v>
      </c>
      <c r="B2" s="86"/>
      <c r="C2" s="86"/>
      <c r="D2" s="86"/>
      <c r="E2" s="86"/>
      <c r="F2" s="86"/>
      <c r="G2" s="86"/>
      <c r="H2" s="86"/>
      <c r="I2" s="86"/>
      <c r="J2" s="86"/>
      <c r="K2" s="86"/>
      <c r="N2" s="83" t="s">
        <v>69</v>
      </c>
      <c r="O2" s="83"/>
      <c r="P2" s="17" t="s">
        <v>50</v>
      </c>
      <c r="Q2" s="17" t="e">
        <f>#REF!+M5+#REF!+#REF!+#REF!+#REF!</f>
        <v>#REF!</v>
      </c>
      <c r="R2" s="17"/>
    </row>
    <row r="3" spans="1:18" ht="19.5" customHeight="1">
      <c r="A3" s="87" t="s">
        <v>59</v>
      </c>
      <c r="B3" s="87"/>
      <c r="C3" s="87"/>
      <c r="D3" s="87"/>
      <c r="E3" s="87"/>
      <c r="F3" s="87"/>
      <c r="G3" s="87"/>
      <c r="H3" s="87"/>
      <c r="I3" s="87"/>
      <c r="J3" s="87"/>
      <c r="K3" s="87"/>
      <c r="N3" s="83"/>
      <c r="O3" s="83"/>
      <c r="P3" s="17" t="s">
        <v>51</v>
      </c>
      <c r="Q3" s="17" t="e">
        <f>#REF!</f>
        <v>#REF!</v>
      </c>
      <c r="R3" s="17"/>
    </row>
    <row r="4" spans="1:18" ht="33.75" customHeight="1">
      <c r="A4" s="4" t="s">
        <v>0</v>
      </c>
      <c r="B4" s="4" t="s">
        <v>1</v>
      </c>
      <c r="C4" s="4" t="s">
        <v>2</v>
      </c>
      <c r="D4" s="85" t="s">
        <v>3</v>
      </c>
      <c r="E4" s="85"/>
      <c r="F4" s="4" t="s">
        <v>4</v>
      </c>
      <c r="G4" s="85" t="s">
        <v>21</v>
      </c>
      <c r="H4" s="85"/>
      <c r="I4" s="4" t="s">
        <v>5</v>
      </c>
      <c r="J4" s="4" t="s">
        <v>6</v>
      </c>
      <c r="K4" s="4" t="s">
        <v>7</v>
      </c>
      <c r="N4" s="83"/>
      <c r="O4" s="83"/>
      <c r="P4" s="17" t="s">
        <v>52</v>
      </c>
      <c r="Q4" s="17" t="e">
        <f>#REF!+#REF!+#REF!+#REF!+#REF!</f>
        <v>#REF!</v>
      </c>
      <c r="R4" s="17"/>
    </row>
    <row r="5" spans="1:18">
      <c r="A5" s="21">
        <v>1</v>
      </c>
      <c r="B5" s="21" t="s">
        <v>8</v>
      </c>
      <c r="C5" s="24">
        <v>50</v>
      </c>
      <c r="D5" s="21" t="s">
        <v>9</v>
      </c>
      <c r="E5" s="21" t="s">
        <v>9</v>
      </c>
      <c r="F5" s="24">
        <v>203</v>
      </c>
      <c r="G5" s="21" t="s">
        <v>9</v>
      </c>
      <c r="H5" s="21" t="s">
        <v>9</v>
      </c>
      <c r="I5" s="21" t="s">
        <v>56</v>
      </c>
      <c r="J5" s="25">
        <v>40</v>
      </c>
      <c r="K5" s="25"/>
      <c r="M5" s="83"/>
      <c r="N5" s="83"/>
      <c r="O5" s="83"/>
      <c r="P5" s="17"/>
      <c r="Q5" s="17"/>
      <c r="R5" s="17"/>
    </row>
    <row r="6" spans="1:18">
      <c r="A6" s="21">
        <v>2</v>
      </c>
      <c r="B6" s="21" t="s">
        <v>8</v>
      </c>
      <c r="C6" s="24">
        <v>50</v>
      </c>
      <c r="D6" s="21" t="s">
        <v>11</v>
      </c>
      <c r="E6" s="21" t="s">
        <v>11</v>
      </c>
      <c r="F6" s="24">
        <v>189.4</v>
      </c>
      <c r="G6" s="21" t="s">
        <v>9</v>
      </c>
      <c r="H6" s="21" t="s">
        <v>11</v>
      </c>
      <c r="I6" s="21" t="s">
        <v>56</v>
      </c>
      <c r="J6" s="25">
        <v>20</v>
      </c>
      <c r="K6" s="25"/>
      <c r="M6" s="83"/>
      <c r="N6" s="83"/>
      <c r="O6" s="83"/>
      <c r="P6" s="17"/>
      <c r="Q6" s="17"/>
      <c r="R6" s="17"/>
    </row>
    <row r="7" spans="1:18">
      <c r="A7" s="21">
        <v>3</v>
      </c>
      <c r="B7" s="21" t="s">
        <v>8</v>
      </c>
      <c r="C7" s="24">
        <v>50</v>
      </c>
      <c r="D7" s="21" t="s">
        <v>11</v>
      </c>
      <c r="E7" s="21" t="s">
        <v>11</v>
      </c>
      <c r="F7" s="24">
        <v>86.4</v>
      </c>
      <c r="G7" s="21" t="s">
        <v>9</v>
      </c>
      <c r="H7" s="21" t="s">
        <v>11</v>
      </c>
      <c r="I7" s="21" t="s">
        <v>56</v>
      </c>
      <c r="J7" s="25">
        <v>40</v>
      </c>
      <c r="K7" s="25"/>
      <c r="M7" s="83"/>
      <c r="N7" s="83"/>
      <c r="O7" s="83"/>
      <c r="P7" s="17"/>
      <c r="Q7" s="17"/>
      <c r="R7" s="17"/>
    </row>
    <row r="8" spans="1:18">
      <c r="A8" s="21">
        <v>4</v>
      </c>
      <c r="B8" s="21" t="s">
        <v>8</v>
      </c>
      <c r="C8" s="24">
        <v>42.3</v>
      </c>
      <c r="D8" s="21" t="s">
        <v>9</v>
      </c>
      <c r="E8" s="21" t="s">
        <v>11</v>
      </c>
      <c r="F8" s="24">
        <v>50</v>
      </c>
      <c r="G8" s="21" t="s">
        <v>11</v>
      </c>
      <c r="H8" s="21" t="s">
        <v>11</v>
      </c>
      <c r="I8" s="21" t="s">
        <v>56</v>
      </c>
      <c r="J8" s="25">
        <v>100</v>
      </c>
      <c r="K8" s="25"/>
      <c r="M8" s="83"/>
      <c r="N8" s="83"/>
      <c r="O8" s="83"/>
      <c r="P8" s="17"/>
      <c r="Q8" s="17"/>
      <c r="R8" s="17"/>
    </row>
    <row r="9" spans="1:18" ht="38.25">
      <c r="A9" s="21">
        <v>5</v>
      </c>
      <c r="B9" s="21" t="s">
        <v>8</v>
      </c>
      <c r="C9" s="24">
        <v>44.7</v>
      </c>
      <c r="D9" s="21" t="s">
        <v>10</v>
      </c>
      <c r="E9" s="21" t="s">
        <v>10</v>
      </c>
      <c r="F9" s="24">
        <v>192.7</v>
      </c>
      <c r="G9" s="21" t="s">
        <v>10</v>
      </c>
      <c r="H9" s="21" t="s">
        <v>10</v>
      </c>
      <c r="I9" s="21" t="s">
        <v>56</v>
      </c>
      <c r="J9" s="25">
        <v>40</v>
      </c>
      <c r="K9" s="25" t="s">
        <v>57</v>
      </c>
      <c r="M9" s="83"/>
      <c r="N9" s="83"/>
      <c r="O9" s="83"/>
      <c r="P9" s="17"/>
      <c r="Q9" s="17"/>
      <c r="R9" s="17"/>
    </row>
    <row r="10" spans="1:18">
      <c r="A10" s="21">
        <v>6</v>
      </c>
      <c r="B10" s="21" t="s">
        <v>8</v>
      </c>
      <c r="C10" s="24">
        <v>10</v>
      </c>
      <c r="D10" s="21" t="s">
        <v>11</v>
      </c>
      <c r="E10" s="21" t="s">
        <v>11</v>
      </c>
      <c r="F10" s="24">
        <v>86.4</v>
      </c>
      <c r="G10" s="21" t="s">
        <v>9</v>
      </c>
      <c r="H10" s="21" t="s">
        <v>11</v>
      </c>
      <c r="I10" s="21" t="s">
        <v>56</v>
      </c>
      <c r="J10" s="25">
        <v>20</v>
      </c>
      <c r="K10" s="25"/>
      <c r="M10" s="83"/>
      <c r="N10" s="83"/>
      <c r="O10" s="83"/>
      <c r="P10" s="17"/>
      <c r="Q10" s="17"/>
      <c r="R10" s="17"/>
    </row>
    <row r="11" spans="1:18" ht="21" customHeight="1">
      <c r="A11" s="84" t="s">
        <v>58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N11" s="83"/>
      <c r="O11" s="83"/>
    </row>
    <row r="12" spans="1:18">
      <c r="A12" s="4" t="s">
        <v>0</v>
      </c>
      <c r="B12" s="4" t="s">
        <v>1</v>
      </c>
      <c r="C12" s="85" t="s">
        <v>2</v>
      </c>
      <c r="D12" s="85"/>
      <c r="E12" s="85"/>
      <c r="F12" s="85" t="s">
        <v>4</v>
      </c>
      <c r="G12" s="85"/>
      <c r="H12" s="85"/>
      <c r="I12" s="85" t="s">
        <v>6</v>
      </c>
      <c r="J12" s="85"/>
      <c r="K12" s="4" t="s">
        <v>7</v>
      </c>
      <c r="N12" s="83"/>
      <c r="O12" s="83"/>
    </row>
    <row r="13" spans="1:18">
      <c r="A13" s="21">
        <v>1</v>
      </c>
      <c r="B13" s="21" t="s">
        <v>12</v>
      </c>
      <c r="C13" s="93">
        <v>192.5</v>
      </c>
      <c r="D13" s="97"/>
      <c r="E13" s="94"/>
      <c r="F13" s="93">
        <v>89.5</v>
      </c>
      <c r="G13" s="97"/>
      <c r="H13" s="94"/>
      <c r="I13" s="93">
        <v>20</v>
      </c>
      <c r="J13" s="94">
        <f>$L$1*L13</f>
        <v>0</v>
      </c>
      <c r="K13" s="26"/>
      <c r="N13" s="83"/>
      <c r="O13" s="83"/>
    </row>
    <row r="14" spans="1:18" ht="19.5">
      <c r="A14" s="86" t="s">
        <v>71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N14" s="83" t="s">
        <v>72</v>
      </c>
      <c r="O14" s="83"/>
    </row>
    <row r="15" spans="1:18">
      <c r="A15" s="87" t="s">
        <v>59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N15" s="83"/>
      <c r="O15" s="83"/>
    </row>
    <row r="16" spans="1:18" ht="27">
      <c r="A16" s="20" t="s">
        <v>0</v>
      </c>
      <c r="B16" s="20" t="s">
        <v>1</v>
      </c>
      <c r="C16" s="20" t="s">
        <v>2</v>
      </c>
      <c r="D16" s="85" t="s">
        <v>3</v>
      </c>
      <c r="E16" s="85"/>
      <c r="F16" s="20" t="s">
        <v>4</v>
      </c>
      <c r="G16" s="85" t="s">
        <v>21</v>
      </c>
      <c r="H16" s="85"/>
      <c r="I16" s="20" t="s">
        <v>5</v>
      </c>
      <c r="J16" s="20" t="s">
        <v>6</v>
      </c>
      <c r="K16" s="20" t="s">
        <v>7</v>
      </c>
      <c r="N16" s="83"/>
      <c r="O16" s="83"/>
    </row>
    <row r="17" spans="1:15" ht="55.5" customHeight="1">
      <c r="A17" s="23">
        <v>1</v>
      </c>
      <c r="B17" s="21" t="s">
        <v>8</v>
      </c>
      <c r="C17" s="19">
        <v>120</v>
      </c>
      <c r="D17" s="21" t="s">
        <v>11</v>
      </c>
      <c r="E17" s="21" t="s">
        <v>11</v>
      </c>
      <c r="F17" s="19">
        <v>55</v>
      </c>
      <c r="G17" s="21" t="s">
        <v>11</v>
      </c>
      <c r="H17" s="21" t="s">
        <v>11</v>
      </c>
      <c r="I17" s="21" t="s">
        <v>56</v>
      </c>
      <c r="J17" s="22">
        <v>11</v>
      </c>
      <c r="K17" s="5" t="s">
        <v>66</v>
      </c>
      <c r="N17" s="83"/>
      <c r="O17" s="83"/>
    </row>
    <row r="18" spans="1:15">
      <c r="A18" s="23">
        <v>2</v>
      </c>
      <c r="B18" s="21" t="s">
        <v>8</v>
      </c>
      <c r="C18" s="19">
        <v>73</v>
      </c>
      <c r="D18" s="21" t="s">
        <v>9</v>
      </c>
      <c r="E18" s="21" t="s">
        <v>10</v>
      </c>
      <c r="F18" s="19">
        <v>48</v>
      </c>
      <c r="G18" s="21" t="s">
        <v>9</v>
      </c>
      <c r="H18" s="21" t="s">
        <v>11</v>
      </c>
      <c r="I18" s="21" t="s">
        <v>56</v>
      </c>
      <c r="J18" s="22">
        <v>22</v>
      </c>
      <c r="K18" s="6"/>
      <c r="N18" s="83"/>
      <c r="O18" s="83"/>
    </row>
    <row r="19" spans="1:15">
      <c r="A19" s="23">
        <v>3</v>
      </c>
      <c r="B19" s="21" t="s">
        <v>8</v>
      </c>
      <c r="C19" s="19">
        <v>71.2</v>
      </c>
      <c r="D19" s="21" t="s">
        <v>9</v>
      </c>
      <c r="E19" s="21" t="s">
        <v>10</v>
      </c>
      <c r="F19" s="19">
        <v>48</v>
      </c>
      <c r="G19" s="21" t="s">
        <v>9</v>
      </c>
      <c r="H19" s="21" t="s">
        <v>11</v>
      </c>
      <c r="I19" s="21" t="s">
        <v>56</v>
      </c>
      <c r="J19" s="22">
        <v>11</v>
      </c>
      <c r="K19" s="6"/>
      <c r="N19" s="83"/>
      <c r="O19" s="83"/>
    </row>
    <row r="20" spans="1:15">
      <c r="A20" s="23">
        <v>4</v>
      </c>
      <c r="B20" s="21" t="s">
        <v>8</v>
      </c>
      <c r="C20" s="19">
        <v>61.3</v>
      </c>
      <c r="D20" s="21" t="s">
        <v>11</v>
      </c>
      <c r="E20" s="21" t="s">
        <v>11</v>
      </c>
      <c r="F20" s="19">
        <v>41.4</v>
      </c>
      <c r="G20" s="21" t="s">
        <v>11</v>
      </c>
      <c r="H20" s="21" t="s">
        <v>11</v>
      </c>
      <c r="I20" s="21" t="s">
        <v>56</v>
      </c>
      <c r="J20" s="22">
        <v>11</v>
      </c>
      <c r="K20" s="22"/>
      <c r="N20" s="83"/>
      <c r="O20" s="83"/>
    </row>
    <row r="21" spans="1:15">
      <c r="A21" s="23">
        <v>5</v>
      </c>
      <c r="B21" s="21" t="s">
        <v>8</v>
      </c>
      <c r="C21" s="19">
        <v>41.4</v>
      </c>
      <c r="D21" s="21" t="s">
        <v>9</v>
      </c>
      <c r="E21" s="21" t="s">
        <v>10</v>
      </c>
      <c r="F21" s="19">
        <v>48</v>
      </c>
      <c r="G21" s="21" t="s">
        <v>11</v>
      </c>
      <c r="H21" s="21" t="s">
        <v>11</v>
      </c>
      <c r="I21" s="21" t="s">
        <v>56</v>
      </c>
      <c r="J21" s="22">
        <v>11</v>
      </c>
      <c r="K21" s="22"/>
      <c r="N21" s="83"/>
      <c r="O21" s="83"/>
    </row>
    <row r="22" spans="1:15">
      <c r="A22" s="23">
        <v>6</v>
      </c>
      <c r="B22" s="21" t="s">
        <v>8</v>
      </c>
      <c r="C22" s="19">
        <v>71.2</v>
      </c>
      <c r="D22" s="21" t="s">
        <v>9</v>
      </c>
      <c r="E22" s="21" t="s">
        <v>11</v>
      </c>
      <c r="F22" s="19">
        <v>35</v>
      </c>
      <c r="G22" s="21" t="s">
        <v>11</v>
      </c>
      <c r="H22" s="21" t="s">
        <v>11</v>
      </c>
      <c r="I22" s="21" t="s">
        <v>56</v>
      </c>
      <c r="J22" s="22">
        <v>11</v>
      </c>
      <c r="K22" s="22"/>
      <c r="N22" s="83"/>
      <c r="O22" s="83"/>
    </row>
    <row r="23" spans="1:15">
      <c r="A23" s="23">
        <v>7</v>
      </c>
      <c r="B23" s="21" t="s">
        <v>8</v>
      </c>
      <c r="C23" s="19">
        <v>114.4</v>
      </c>
      <c r="D23" s="21" t="s">
        <v>9</v>
      </c>
      <c r="E23" s="21" t="s">
        <v>11</v>
      </c>
      <c r="F23" s="19">
        <v>10</v>
      </c>
      <c r="G23" s="21" t="s">
        <v>11</v>
      </c>
      <c r="H23" s="21" t="s">
        <v>11</v>
      </c>
      <c r="I23" s="21" t="s">
        <v>56</v>
      </c>
      <c r="J23" s="22">
        <v>22</v>
      </c>
      <c r="K23" s="22"/>
      <c r="N23" s="83"/>
      <c r="O23" s="83"/>
    </row>
    <row r="24" spans="1:15">
      <c r="A24" s="23">
        <v>8</v>
      </c>
      <c r="B24" s="21" t="s">
        <v>8</v>
      </c>
      <c r="C24" s="19">
        <v>8</v>
      </c>
      <c r="D24" s="21" t="s">
        <v>11</v>
      </c>
      <c r="E24" s="21" t="s">
        <v>11</v>
      </c>
      <c r="F24" s="19">
        <v>41.4</v>
      </c>
      <c r="G24" s="21" t="s">
        <v>9</v>
      </c>
      <c r="H24" s="21" t="s">
        <v>11</v>
      </c>
      <c r="I24" s="21" t="s">
        <v>56</v>
      </c>
      <c r="J24" s="22">
        <v>22</v>
      </c>
      <c r="K24" s="22"/>
      <c r="N24" s="83"/>
      <c r="O24" s="83"/>
    </row>
    <row r="25" spans="1:15">
      <c r="A25" s="23">
        <v>9</v>
      </c>
      <c r="B25" s="21" t="s">
        <v>8</v>
      </c>
      <c r="C25" s="19">
        <v>45</v>
      </c>
      <c r="D25" s="21" t="s">
        <v>9</v>
      </c>
      <c r="E25" s="21" t="s">
        <v>11</v>
      </c>
      <c r="F25" s="19">
        <v>12</v>
      </c>
      <c r="G25" s="21" t="s">
        <v>11</v>
      </c>
      <c r="H25" s="21" t="s">
        <v>11</v>
      </c>
      <c r="I25" s="21" t="s">
        <v>56</v>
      </c>
      <c r="J25" s="22">
        <v>88</v>
      </c>
      <c r="K25" s="22"/>
      <c r="N25" s="83"/>
      <c r="O25" s="83"/>
    </row>
    <row r="26" spans="1:15">
      <c r="A26" s="23">
        <v>10</v>
      </c>
      <c r="B26" s="21" t="s">
        <v>8</v>
      </c>
      <c r="C26" s="19">
        <v>35.200000000000003</v>
      </c>
      <c r="D26" s="21" t="s">
        <v>9</v>
      </c>
      <c r="E26" s="21" t="s">
        <v>11</v>
      </c>
      <c r="F26" s="19">
        <v>12</v>
      </c>
      <c r="G26" s="21" t="s">
        <v>11</v>
      </c>
      <c r="H26" s="21" t="s">
        <v>11</v>
      </c>
      <c r="I26" s="21" t="s">
        <v>56</v>
      </c>
      <c r="J26" s="22">
        <v>88</v>
      </c>
      <c r="K26" s="1"/>
      <c r="N26" s="83"/>
      <c r="O26" s="83"/>
    </row>
    <row r="27" spans="1:15">
      <c r="A27" s="23">
        <v>11</v>
      </c>
      <c r="B27" s="21" t="s">
        <v>8</v>
      </c>
      <c r="C27" s="19">
        <v>15.9</v>
      </c>
      <c r="D27" s="21" t="s">
        <v>10</v>
      </c>
      <c r="E27" s="21" t="s">
        <v>10</v>
      </c>
      <c r="F27" s="19">
        <v>44.7</v>
      </c>
      <c r="G27" s="21" t="s">
        <v>10</v>
      </c>
      <c r="H27" s="21" t="s">
        <v>10</v>
      </c>
      <c r="I27" s="21" t="s">
        <v>56</v>
      </c>
      <c r="J27" s="22">
        <v>44</v>
      </c>
      <c r="K27" s="1"/>
      <c r="N27" s="83"/>
      <c r="O27" s="83"/>
    </row>
    <row r="28" spans="1:15" ht="15" customHeight="1">
      <c r="A28" s="23">
        <v>12</v>
      </c>
      <c r="B28" s="21" t="s">
        <v>8</v>
      </c>
      <c r="C28" s="19">
        <v>120</v>
      </c>
      <c r="D28" s="21" t="s">
        <v>11</v>
      </c>
      <c r="E28" s="21" t="s">
        <v>11</v>
      </c>
      <c r="F28" s="19">
        <v>10</v>
      </c>
      <c r="G28" s="21" t="s">
        <v>11</v>
      </c>
      <c r="H28" s="21" t="s">
        <v>11</v>
      </c>
      <c r="I28" s="21" t="s">
        <v>60</v>
      </c>
      <c r="J28" s="22">
        <v>22</v>
      </c>
      <c r="K28" s="1" t="s">
        <v>67</v>
      </c>
      <c r="N28" s="83"/>
      <c r="O28" s="83"/>
    </row>
    <row r="29" spans="1:15" ht="15" customHeight="1">
      <c r="A29" s="23">
        <v>13</v>
      </c>
      <c r="B29" s="21" t="s">
        <v>8</v>
      </c>
      <c r="C29" s="19">
        <v>35</v>
      </c>
      <c r="D29" s="21" t="s">
        <v>11</v>
      </c>
      <c r="E29" s="21" t="s">
        <v>11</v>
      </c>
      <c r="F29" s="19">
        <v>10</v>
      </c>
      <c r="G29" s="21" t="s">
        <v>11</v>
      </c>
      <c r="H29" s="21" t="s">
        <v>11</v>
      </c>
      <c r="I29" s="21" t="s">
        <v>60</v>
      </c>
      <c r="J29" s="22">
        <v>22</v>
      </c>
      <c r="K29" s="22" t="s">
        <v>67</v>
      </c>
      <c r="N29" s="83"/>
      <c r="O29" s="83"/>
    </row>
    <row r="30" spans="1:15">
      <c r="A30" s="84" t="s">
        <v>58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N30" s="83"/>
      <c r="O30" s="83"/>
    </row>
    <row r="31" spans="1:15" ht="15.75" customHeight="1">
      <c r="A31" s="20" t="s">
        <v>0</v>
      </c>
      <c r="B31" s="20" t="s">
        <v>1</v>
      </c>
      <c r="C31" s="85" t="s">
        <v>2</v>
      </c>
      <c r="D31" s="85"/>
      <c r="E31" s="85"/>
      <c r="F31" s="85" t="s">
        <v>4</v>
      </c>
      <c r="G31" s="85"/>
      <c r="H31" s="85"/>
      <c r="I31" s="85" t="s">
        <v>6</v>
      </c>
      <c r="J31" s="85"/>
      <c r="K31" s="20" t="s">
        <v>7</v>
      </c>
      <c r="N31" s="83"/>
      <c r="O31" s="83"/>
    </row>
    <row r="32" spans="1:15" ht="15.75" customHeight="1">
      <c r="A32" s="21">
        <v>1</v>
      </c>
      <c r="B32" s="21" t="s">
        <v>8</v>
      </c>
      <c r="C32" s="90">
        <v>38.6</v>
      </c>
      <c r="D32" s="91"/>
      <c r="E32" s="92"/>
      <c r="F32" s="90">
        <v>44.7</v>
      </c>
      <c r="G32" s="91"/>
      <c r="H32" s="92"/>
      <c r="I32" s="93">
        <v>44</v>
      </c>
      <c r="J32" s="94"/>
      <c r="K32" s="26"/>
      <c r="N32" s="83"/>
      <c r="O32" s="83"/>
    </row>
    <row r="33" spans="1:15" ht="15.75" customHeight="1">
      <c r="A33" s="86" t="s">
        <v>73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N33" s="88" t="s">
        <v>77</v>
      </c>
      <c r="O33" s="83"/>
    </row>
    <row r="34" spans="1:15" ht="15.75" customHeight="1">
      <c r="A34" s="87" t="s">
        <v>76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N34" s="83"/>
      <c r="O34" s="83"/>
    </row>
    <row r="35" spans="1:15" ht="42.75" customHeight="1">
      <c r="A35" s="28" t="s">
        <v>0</v>
      </c>
      <c r="B35" s="28" t="s">
        <v>1</v>
      </c>
      <c r="C35" s="28" t="s">
        <v>2</v>
      </c>
      <c r="D35" s="85" t="s">
        <v>3</v>
      </c>
      <c r="E35" s="85"/>
      <c r="F35" s="28" t="s">
        <v>4</v>
      </c>
      <c r="G35" s="89" t="s">
        <v>21</v>
      </c>
      <c r="H35" s="89"/>
      <c r="I35" s="28" t="s">
        <v>5</v>
      </c>
      <c r="J35" s="28" t="s">
        <v>6</v>
      </c>
      <c r="K35" s="28" t="s">
        <v>7</v>
      </c>
      <c r="N35" s="83"/>
      <c r="O35" s="83"/>
    </row>
    <row r="36" spans="1:15" ht="15.75" customHeight="1">
      <c r="A36" s="22">
        <v>1</v>
      </c>
      <c r="B36" s="22" t="s">
        <v>8</v>
      </c>
      <c r="C36" s="19">
        <v>190.2</v>
      </c>
      <c r="D36" s="22" t="s">
        <v>9</v>
      </c>
      <c r="E36" s="22" t="s">
        <v>11</v>
      </c>
      <c r="F36" s="29">
        <v>30</v>
      </c>
      <c r="G36" s="32" t="s">
        <v>11</v>
      </c>
      <c r="H36" s="32" t="s">
        <v>11</v>
      </c>
      <c r="I36" s="30" t="s">
        <v>56</v>
      </c>
      <c r="J36" s="22">
        <v>12</v>
      </c>
      <c r="K36" s="5"/>
      <c r="N36" s="83"/>
      <c r="O36" s="83"/>
    </row>
    <row r="37" spans="1:15" ht="15.75" customHeight="1">
      <c r="A37" s="22">
        <v>2</v>
      </c>
      <c r="B37" s="22" t="s">
        <v>8</v>
      </c>
      <c r="C37" s="19">
        <v>121.8</v>
      </c>
      <c r="D37" s="22" t="s">
        <v>9</v>
      </c>
      <c r="E37" s="22" t="s">
        <v>11</v>
      </c>
      <c r="F37" s="29">
        <v>30</v>
      </c>
      <c r="G37" s="32" t="s">
        <v>11</v>
      </c>
      <c r="H37" s="32" t="s">
        <v>11</v>
      </c>
      <c r="I37" s="30" t="s">
        <v>56</v>
      </c>
      <c r="J37" s="22">
        <v>12</v>
      </c>
      <c r="K37" s="6"/>
      <c r="N37" s="83"/>
      <c r="O37" s="83"/>
    </row>
    <row r="38" spans="1:15" ht="15.75" customHeight="1">
      <c r="A38" s="22">
        <v>3</v>
      </c>
      <c r="B38" s="22" t="s">
        <v>8</v>
      </c>
      <c r="C38" s="19">
        <v>125.4</v>
      </c>
      <c r="D38" s="22" t="s">
        <v>9</v>
      </c>
      <c r="E38" s="22" t="s">
        <v>11</v>
      </c>
      <c r="F38" s="29">
        <v>30</v>
      </c>
      <c r="G38" s="22" t="s">
        <v>9</v>
      </c>
      <c r="H38" s="22" t="s">
        <v>9</v>
      </c>
      <c r="I38" s="30" t="s">
        <v>56</v>
      </c>
      <c r="J38" s="22">
        <v>6</v>
      </c>
      <c r="K38" s="6"/>
      <c r="N38" s="83"/>
      <c r="O38" s="83"/>
    </row>
    <row r="39" spans="1:15" ht="15.75" customHeight="1">
      <c r="A39" s="22">
        <v>4</v>
      </c>
      <c r="B39" s="22" t="s">
        <v>8</v>
      </c>
      <c r="C39" s="19">
        <v>108.6</v>
      </c>
      <c r="D39" s="22" t="s">
        <v>9</v>
      </c>
      <c r="E39" s="22" t="s">
        <v>11</v>
      </c>
      <c r="F39" s="29">
        <v>30</v>
      </c>
      <c r="G39" s="32" t="s">
        <v>11</v>
      </c>
      <c r="H39" s="32" t="s">
        <v>11</v>
      </c>
      <c r="I39" s="30" t="s">
        <v>56</v>
      </c>
      <c r="J39" s="22">
        <v>6</v>
      </c>
      <c r="K39" s="22"/>
      <c r="N39" s="83"/>
      <c r="O39" s="83"/>
    </row>
    <row r="40" spans="1:15" ht="15.75" customHeight="1">
      <c r="A40" s="22">
        <v>5</v>
      </c>
      <c r="B40" s="22" t="s">
        <v>8</v>
      </c>
      <c r="C40" s="19">
        <v>71.8</v>
      </c>
      <c r="D40" s="22" t="s">
        <v>9</v>
      </c>
      <c r="E40" s="22" t="s">
        <v>11</v>
      </c>
      <c r="F40" s="29">
        <v>30</v>
      </c>
      <c r="G40" s="32" t="s">
        <v>11</v>
      </c>
      <c r="H40" s="32" t="s">
        <v>11</v>
      </c>
      <c r="I40" s="30" t="s">
        <v>56</v>
      </c>
      <c r="J40" s="22">
        <v>12</v>
      </c>
      <c r="K40" s="22"/>
      <c r="N40" s="83"/>
      <c r="O40" s="83"/>
    </row>
    <row r="41" spans="1:15" ht="15.75" customHeight="1">
      <c r="A41" s="22">
        <v>6</v>
      </c>
      <c r="B41" s="22" t="s">
        <v>8</v>
      </c>
      <c r="C41" s="19">
        <v>60</v>
      </c>
      <c r="D41" s="22" t="s">
        <v>9</v>
      </c>
      <c r="E41" s="22" t="s">
        <v>11</v>
      </c>
      <c r="F41" s="29">
        <v>28</v>
      </c>
      <c r="G41" s="32" t="s">
        <v>11</v>
      </c>
      <c r="H41" s="32" t="s">
        <v>11</v>
      </c>
      <c r="I41" s="30" t="s">
        <v>56</v>
      </c>
      <c r="J41" s="22">
        <v>24</v>
      </c>
      <c r="K41" s="22"/>
      <c r="N41" s="83"/>
      <c r="O41" s="83"/>
    </row>
    <row r="42" spans="1:15" ht="15.75" customHeight="1">
      <c r="A42" s="22">
        <v>7</v>
      </c>
      <c r="B42" s="22" t="s">
        <v>8</v>
      </c>
      <c r="C42" s="19">
        <v>39.4</v>
      </c>
      <c r="D42" s="22" t="s">
        <v>9</v>
      </c>
      <c r="E42" s="22" t="s">
        <v>11</v>
      </c>
      <c r="F42" s="29">
        <v>28</v>
      </c>
      <c r="G42" s="32" t="s">
        <v>11</v>
      </c>
      <c r="H42" s="32" t="s">
        <v>11</v>
      </c>
      <c r="I42" s="30" t="s">
        <v>56</v>
      </c>
      <c r="J42" s="22">
        <v>18</v>
      </c>
      <c r="K42" s="22"/>
      <c r="N42" s="83"/>
      <c r="O42" s="83"/>
    </row>
    <row r="43" spans="1:15" ht="63" customHeight="1">
      <c r="A43" s="22">
        <v>8</v>
      </c>
      <c r="B43" s="22" t="s">
        <v>8</v>
      </c>
      <c r="C43" s="19">
        <v>111</v>
      </c>
      <c r="D43" s="22" t="s">
        <v>10</v>
      </c>
      <c r="E43" s="22" t="s">
        <v>10</v>
      </c>
      <c r="F43" s="29">
        <v>62.5</v>
      </c>
      <c r="G43" s="32" t="s">
        <v>10</v>
      </c>
      <c r="H43" s="32" t="s">
        <v>10</v>
      </c>
      <c r="I43" s="30" t="s">
        <v>56</v>
      </c>
      <c r="J43" s="22">
        <v>12</v>
      </c>
      <c r="K43" s="22" t="s">
        <v>74</v>
      </c>
      <c r="N43" s="83"/>
      <c r="O43" s="83"/>
    </row>
    <row r="44" spans="1:15" ht="63" customHeight="1">
      <c r="A44" s="22">
        <v>9</v>
      </c>
      <c r="B44" s="22" t="s">
        <v>8</v>
      </c>
      <c r="C44" s="19">
        <v>74.5</v>
      </c>
      <c r="D44" s="22" t="s">
        <v>10</v>
      </c>
      <c r="E44" s="22" t="s">
        <v>10</v>
      </c>
      <c r="F44" s="29">
        <v>62.5</v>
      </c>
      <c r="G44" s="32" t="s">
        <v>10</v>
      </c>
      <c r="H44" s="32" t="s">
        <v>10</v>
      </c>
      <c r="I44" s="30" t="s">
        <v>56</v>
      </c>
      <c r="J44" s="22">
        <v>12</v>
      </c>
      <c r="K44" s="1" t="s">
        <v>75</v>
      </c>
      <c r="N44" s="83"/>
      <c r="O44" s="83"/>
    </row>
    <row r="45" spans="1:15" ht="15.75" customHeight="1">
      <c r="A45" s="84" t="s">
        <v>58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N45" s="83"/>
      <c r="O45" s="83"/>
    </row>
    <row r="46" spans="1:15" ht="15.75" customHeight="1">
      <c r="A46" s="28" t="s">
        <v>0</v>
      </c>
      <c r="B46" s="28" t="s">
        <v>1</v>
      </c>
      <c r="C46" s="85" t="s">
        <v>2</v>
      </c>
      <c r="D46" s="85"/>
      <c r="E46" s="85"/>
      <c r="F46" s="85" t="s">
        <v>4</v>
      </c>
      <c r="G46" s="85"/>
      <c r="H46" s="85"/>
      <c r="I46" s="85" t="s">
        <v>6</v>
      </c>
      <c r="J46" s="85"/>
      <c r="K46" s="28" t="s">
        <v>7</v>
      </c>
      <c r="N46" s="83"/>
      <c r="O46" s="83"/>
    </row>
    <row r="47" spans="1:15" ht="15.75" customHeight="1">
      <c r="A47" s="22">
        <v>1</v>
      </c>
      <c r="B47" s="22" t="s">
        <v>8</v>
      </c>
      <c r="C47" s="81">
        <v>185.8</v>
      </c>
      <c r="D47" s="81"/>
      <c r="E47" s="81"/>
      <c r="F47" s="81">
        <v>125.4</v>
      </c>
      <c r="G47" s="81"/>
      <c r="H47" s="81"/>
      <c r="I47" s="79">
        <v>6</v>
      </c>
      <c r="J47" s="80"/>
      <c r="K47" s="33"/>
      <c r="N47" s="83"/>
      <c r="O47" s="83"/>
    </row>
    <row r="48" spans="1:15" ht="15.75" customHeight="1">
      <c r="A48" s="86" t="s">
        <v>78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N48" s="83" t="s">
        <v>79</v>
      </c>
      <c r="O48" s="83"/>
    </row>
    <row r="49" spans="1:18" ht="15.75" customHeight="1">
      <c r="A49" s="87" t="s">
        <v>76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N49" s="83"/>
      <c r="O49" s="83"/>
    </row>
    <row r="50" spans="1:18" ht="37.5" customHeight="1">
      <c r="A50" s="28" t="s">
        <v>0</v>
      </c>
      <c r="B50" s="28" t="s">
        <v>1</v>
      </c>
      <c r="C50" s="28" t="s">
        <v>2</v>
      </c>
      <c r="D50" s="85" t="s">
        <v>3</v>
      </c>
      <c r="E50" s="85"/>
      <c r="F50" s="28" t="s">
        <v>4</v>
      </c>
      <c r="G50" s="89" t="s">
        <v>21</v>
      </c>
      <c r="H50" s="89"/>
      <c r="I50" s="28" t="s">
        <v>5</v>
      </c>
      <c r="J50" s="28" t="s">
        <v>6</v>
      </c>
      <c r="K50" s="28" t="s">
        <v>7</v>
      </c>
      <c r="N50" s="83"/>
      <c r="O50" s="83"/>
    </row>
    <row r="51" spans="1:18" ht="15.75" customHeight="1">
      <c r="A51" s="22">
        <v>1</v>
      </c>
      <c r="B51" s="22" t="s">
        <v>8</v>
      </c>
      <c r="C51" s="19">
        <v>90</v>
      </c>
      <c r="D51" s="22" t="s">
        <v>9</v>
      </c>
      <c r="E51" s="22" t="s">
        <v>11</v>
      </c>
      <c r="F51" s="29">
        <v>45</v>
      </c>
      <c r="G51" s="32" t="s">
        <v>9</v>
      </c>
      <c r="H51" s="32" t="s">
        <v>9</v>
      </c>
      <c r="I51" s="30" t="s">
        <v>56</v>
      </c>
      <c r="J51" s="22">
        <v>2</v>
      </c>
      <c r="K51" s="5"/>
      <c r="N51" s="83"/>
      <c r="O51" s="83"/>
    </row>
    <row r="52" spans="1:18" ht="23.25" customHeight="1">
      <c r="A52" s="86" t="s">
        <v>121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N52" s="83" t="s">
        <v>122</v>
      </c>
      <c r="O52" s="83"/>
      <c r="P52" s="17" t="s">
        <v>50</v>
      </c>
      <c r="Q52" s="17" t="e">
        <f>#REF!+#REF!+#REF!+#REF!+#REF!+#REF!</f>
        <v>#REF!</v>
      </c>
      <c r="R52" s="17"/>
    </row>
    <row r="53" spans="1:18" ht="23.25" customHeight="1">
      <c r="A53" s="87" t="s">
        <v>123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N53" s="83"/>
      <c r="O53" s="83"/>
      <c r="P53" s="17" t="s">
        <v>51</v>
      </c>
      <c r="Q53" s="17" t="e">
        <f>#REF!</f>
        <v>#REF!</v>
      </c>
      <c r="R53" s="17"/>
    </row>
    <row r="54" spans="1:18" ht="33.75" customHeight="1">
      <c r="A54" s="53" t="s">
        <v>0</v>
      </c>
      <c r="B54" s="53" t="s">
        <v>1</v>
      </c>
      <c r="C54" s="53" t="s">
        <v>2</v>
      </c>
      <c r="D54" s="85" t="s">
        <v>3</v>
      </c>
      <c r="E54" s="85"/>
      <c r="F54" s="53" t="s">
        <v>4</v>
      </c>
      <c r="G54" s="85" t="s">
        <v>21</v>
      </c>
      <c r="H54" s="85"/>
      <c r="I54" s="53" t="s">
        <v>5</v>
      </c>
      <c r="J54" s="53" t="s">
        <v>6</v>
      </c>
      <c r="K54" s="53" t="s">
        <v>7</v>
      </c>
      <c r="N54" s="83"/>
      <c r="O54" s="83"/>
      <c r="P54" s="17" t="s">
        <v>52</v>
      </c>
      <c r="Q54" s="17" t="e">
        <f>#REF!+#REF!+#REF!+#REF!+#REF!</f>
        <v>#REF!</v>
      </c>
      <c r="R54" s="17"/>
    </row>
    <row r="55" spans="1:18">
      <c r="A55" s="22">
        <v>1</v>
      </c>
      <c r="B55" s="22" t="s">
        <v>8</v>
      </c>
      <c r="C55" s="54">
        <v>128.19999999999999</v>
      </c>
      <c r="D55" s="22" t="s">
        <v>9</v>
      </c>
      <c r="E55" s="22" t="s">
        <v>10</v>
      </c>
      <c r="F55" s="54">
        <v>43.4</v>
      </c>
      <c r="G55" s="22" t="s">
        <v>9</v>
      </c>
      <c r="H55" s="22" t="s">
        <v>9</v>
      </c>
      <c r="I55" s="22" t="s">
        <v>56</v>
      </c>
      <c r="J55" s="1">
        <v>2</v>
      </c>
      <c r="K55" s="22"/>
      <c r="N55" s="83"/>
      <c r="O55" s="83"/>
      <c r="P55" s="17"/>
      <c r="Q55" s="17"/>
      <c r="R55" s="17"/>
    </row>
    <row r="56" spans="1:18">
      <c r="A56" s="22">
        <v>2</v>
      </c>
      <c r="B56" s="22" t="s">
        <v>8</v>
      </c>
      <c r="C56" s="54">
        <v>90</v>
      </c>
      <c r="D56" s="22" t="s">
        <v>9</v>
      </c>
      <c r="E56" s="22" t="s">
        <v>9</v>
      </c>
      <c r="F56" s="54">
        <v>42.5</v>
      </c>
      <c r="G56" s="22" t="s">
        <v>9</v>
      </c>
      <c r="H56" s="22" t="s">
        <v>9</v>
      </c>
      <c r="I56" s="22" t="s">
        <v>56</v>
      </c>
      <c r="J56" s="1">
        <v>2</v>
      </c>
      <c r="K56" s="22"/>
      <c r="N56" s="83"/>
      <c r="O56" s="83"/>
      <c r="P56" s="17"/>
      <c r="Q56" s="17"/>
      <c r="R56" s="17"/>
    </row>
    <row r="57" spans="1:18">
      <c r="A57" s="22">
        <v>3</v>
      </c>
      <c r="B57" s="22" t="s">
        <v>8</v>
      </c>
      <c r="C57" s="54">
        <v>110.3</v>
      </c>
      <c r="D57" s="22" t="s">
        <v>11</v>
      </c>
      <c r="E57" s="22" t="s">
        <v>10</v>
      </c>
      <c r="F57" s="54">
        <v>45</v>
      </c>
      <c r="G57" s="22" t="s">
        <v>9</v>
      </c>
      <c r="H57" s="22" t="s">
        <v>9</v>
      </c>
      <c r="I57" s="22" t="s">
        <v>56</v>
      </c>
      <c r="J57" s="1">
        <v>1</v>
      </c>
      <c r="K57" s="22"/>
      <c r="N57" s="83"/>
      <c r="O57" s="83"/>
      <c r="P57" s="17"/>
      <c r="Q57" s="17"/>
      <c r="R57" s="17"/>
    </row>
    <row r="58" spans="1:18">
      <c r="A58" s="22">
        <v>4</v>
      </c>
      <c r="B58" s="22" t="s">
        <v>8</v>
      </c>
      <c r="C58" s="54">
        <v>106.4</v>
      </c>
      <c r="D58" s="22" t="s">
        <v>9</v>
      </c>
      <c r="E58" s="22" t="s">
        <v>11</v>
      </c>
      <c r="F58" s="54">
        <v>42.1</v>
      </c>
      <c r="G58" s="22" t="s">
        <v>11</v>
      </c>
      <c r="H58" s="22" t="s">
        <v>11</v>
      </c>
      <c r="I58" s="22" t="s">
        <v>56</v>
      </c>
      <c r="J58" s="1">
        <v>1</v>
      </c>
      <c r="K58" s="22"/>
      <c r="N58" s="83"/>
      <c r="O58" s="83"/>
      <c r="P58" s="17"/>
      <c r="Q58" s="17"/>
      <c r="R58" s="17"/>
    </row>
    <row r="59" spans="1:18">
      <c r="A59" s="22">
        <v>5</v>
      </c>
      <c r="B59" s="22" t="s">
        <v>8</v>
      </c>
      <c r="C59" s="54">
        <v>106.4</v>
      </c>
      <c r="D59" s="22" t="s">
        <v>9</v>
      </c>
      <c r="E59" s="22" t="s">
        <v>11</v>
      </c>
      <c r="F59" s="54">
        <v>10</v>
      </c>
      <c r="G59" s="22" t="s">
        <v>11</v>
      </c>
      <c r="H59" s="22" t="s">
        <v>11</v>
      </c>
      <c r="I59" s="22" t="s">
        <v>56</v>
      </c>
      <c r="J59" s="1">
        <v>4</v>
      </c>
      <c r="K59" s="22"/>
      <c r="N59" s="83"/>
      <c r="O59" s="83"/>
      <c r="P59" s="17"/>
      <c r="Q59" s="17"/>
      <c r="R59" s="17"/>
    </row>
    <row r="60" spans="1:18">
      <c r="A60" s="22">
        <v>6</v>
      </c>
      <c r="B60" s="22" t="s">
        <v>8</v>
      </c>
      <c r="C60" s="54">
        <v>106.2</v>
      </c>
      <c r="D60" s="22" t="s">
        <v>9</v>
      </c>
      <c r="E60" s="22" t="s">
        <v>11</v>
      </c>
      <c r="F60" s="54">
        <v>40</v>
      </c>
      <c r="G60" s="22" t="s">
        <v>11</v>
      </c>
      <c r="H60" s="22" t="s">
        <v>11</v>
      </c>
      <c r="I60" s="22" t="s">
        <v>56</v>
      </c>
      <c r="J60" s="1">
        <v>1</v>
      </c>
      <c r="K60" s="22"/>
      <c r="N60" s="83"/>
      <c r="O60" s="83"/>
      <c r="P60" s="17"/>
      <c r="Q60" s="17"/>
      <c r="R60" s="17"/>
    </row>
    <row r="61" spans="1:18">
      <c r="A61" s="22">
        <v>7</v>
      </c>
      <c r="B61" s="22" t="s">
        <v>8</v>
      </c>
      <c r="C61" s="54">
        <v>106.4</v>
      </c>
      <c r="D61" s="22" t="s">
        <v>9</v>
      </c>
      <c r="E61" s="22" t="s">
        <v>11</v>
      </c>
      <c r="F61" s="54">
        <v>43.1</v>
      </c>
      <c r="G61" s="22" t="s">
        <v>11</v>
      </c>
      <c r="H61" s="22" t="s">
        <v>11</v>
      </c>
      <c r="I61" s="22" t="s">
        <v>56</v>
      </c>
      <c r="J61" s="1">
        <v>1</v>
      </c>
      <c r="K61" s="22"/>
      <c r="N61" s="83"/>
      <c r="O61" s="83"/>
      <c r="P61" s="17"/>
      <c r="Q61" s="17"/>
      <c r="R61" s="17"/>
    </row>
    <row r="62" spans="1:18">
      <c r="A62" s="22">
        <v>8</v>
      </c>
      <c r="B62" s="22" t="s">
        <v>8</v>
      </c>
      <c r="C62" s="54">
        <v>106.2</v>
      </c>
      <c r="D62" s="22" t="s">
        <v>11</v>
      </c>
      <c r="E62" s="22" t="s">
        <v>10</v>
      </c>
      <c r="F62" s="54">
        <v>41</v>
      </c>
      <c r="G62" s="22" t="s">
        <v>11</v>
      </c>
      <c r="H62" s="22" t="s">
        <v>11</v>
      </c>
      <c r="I62" s="22" t="s">
        <v>56</v>
      </c>
      <c r="J62" s="1">
        <v>3</v>
      </c>
      <c r="K62" s="22"/>
      <c r="N62" s="83"/>
      <c r="O62" s="83"/>
      <c r="P62" s="17"/>
      <c r="Q62" s="17"/>
      <c r="R62" s="17"/>
    </row>
    <row r="63" spans="1:18">
      <c r="A63" s="22">
        <v>9</v>
      </c>
      <c r="B63" s="22" t="s">
        <v>8</v>
      </c>
      <c r="C63" s="54">
        <v>10</v>
      </c>
      <c r="D63" s="22" t="s">
        <v>11</v>
      </c>
      <c r="E63" s="22" t="s">
        <v>11</v>
      </c>
      <c r="F63" s="54">
        <v>106.4</v>
      </c>
      <c r="G63" s="22" t="s">
        <v>9</v>
      </c>
      <c r="H63" s="22" t="s">
        <v>11</v>
      </c>
      <c r="I63" s="22" t="s">
        <v>56</v>
      </c>
      <c r="J63" s="1">
        <v>1</v>
      </c>
      <c r="K63" s="22"/>
      <c r="N63" s="83"/>
      <c r="O63" s="83"/>
      <c r="P63" s="17"/>
      <c r="Q63" s="17"/>
      <c r="R63" s="17"/>
    </row>
    <row r="64" spans="1:18">
      <c r="A64" s="22">
        <v>10</v>
      </c>
      <c r="B64" s="22" t="s">
        <v>8</v>
      </c>
      <c r="C64" s="54">
        <v>80</v>
      </c>
      <c r="D64" s="22" t="s">
        <v>10</v>
      </c>
      <c r="E64" s="22" t="s">
        <v>10</v>
      </c>
      <c r="F64" s="54">
        <v>54.7</v>
      </c>
      <c r="G64" s="22" t="s">
        <v>10</v>
      </c>
      <c r="H64" s="22" t="s">
        <v>10</v>
      </c>
      <c r="I64" s="22" t="s">
        <v>56</v>
      </c>
      <c r="J64" s="1">
        <v>2</v>
      </c>
      <c r="K64" s="22" t="s">
        <v>124</v>
      </c>
      <c r="N64" s="83"/>
      <c r="O64" s="83"/>
      <c r="P64" s="17"/>
      <c r="Q64" s="17"/>
      <c r="R64" s="17"/>
    </row>
    <row r="65" spans="1:15" ht="15" customHeight="1">
      <c r="A65" s="84" t="s">
        <v>125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N65" s="83"/>
      <c r="O65" s="83"/>
    </row>
    <row r="66" spans="1:15">
      <c r="A66" s="53" t="s">
        <v>0</v>
      </c>
      <c r="B66" s="53" t="s">
        <v>1</v>
      </c>
      <c r="C66" s="85" t="s">
        <v>2</v>
      </c>
      <c r="D66" s="85"/>
      <c r="E66" s="85"/>
      <c r="F66" s="85" t="s">
        <v>4</v>
      </c>
      <c r="G66" s="85"/>
      <c r="H66" s="85"/>
      <c r="I66" s="85" t="s">
        <v>6</v>
      </c>
      <c r="J66" s="85"/>
      <c r="K66" s="53" t="s">
        <v>7</v>
      </c>
      <c r="N66" s="83"/>
      <c r="O66" s="83"/>
    </row>
    <row r="67" spans="1:15">
      <c r="A67" s="22">
        <v>1</v>
      </c>
      <c r="B67" s="22" t="s">
        <v>12</v>
      </c>
      <c r="C67" s="81">
        <v>128</v>
      </c>
      <c r="D67" s="81"/>
      <c r="E67" s="81"/>
      <c r="F67" s="81">
        <v>108.9</v>
      </c>
      <c r="G67" s="81"/>
      <c r="H67" s="81"/>
      <c r="I67" s="82">
        <v>1</v>
      </c>
      <c r="J67" s="82"/>
      <c r="K67" s="33"/>
      <c r="N67" s="83"/>
      <c r="O67" s="83"/>
    </row>
    <row r="68" spans="1:15" ht="15.75" customHeight="1">
      <c r="A68" s="22">
        <v>2</v>
      </c>
      <c r="B68" s="22" t="s">
        <v>12</v>
      </c>
      <c r="C68" s="81">
        <v>79.7</v>
      </c>
      <c r="D68" s="81"/>
      <c r="E68" s="81"/>
      <c r="F68" s="81">
        <v>108.9</v>
      </c>
      <c r="G68" s="81"/>
      <c r="H68" s="81"/>
      <c r="I68" s="82">
        <v>1</v>
      </c>
      <c r="J68" s="82"/>
      <c r="K68" s="22"/>
      <c r="N68" s="83"/>
      <c r="O68" s="83"/>
    </row>
    <row r="69" spans="1:15" ht="15.75" customHeight="1">
      <c r="A69" s="86" t="s">
        <v>133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N69" s="83" t="s">
        <v>137</v>
      </c>
      <c r="O69" s="83"/>
    </row>
    <row r="70" spans="1:15" ht="15.75" customHeight="1">
      <c r="A70" s="87" t="s">
        <v>134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N70" s="83"/>
      <c r="O70" s="83"/>
    </row>
    <row r="71" spans="1:15" ht="32.25" customHeight="1">
      <c r="A71" s="58" t="s">
        <v>0</v>
      </c>
      <c r="B71" s="58" t="s">
        <v>1</v>
      </c>
      <c r="C71" s="58" t="s">
        <v>2</v>
      </c>
      <c r="D71" s="85" t="s">
        <v>3</v>
      </c>
      <c r="E71" s="85"/>
      <c r="F71" s="58" t="s">
        <v>4</v>
      </c>
      <c r="G71" s="85" t="s">
        <v>21</v>
      </c>
      <c r="H71" s="85"/>
      <c r="I71" s="58" t="s">
        <v>5</v>
      </c>
      <c r="J71" s="58" t="s">
        <v>6</v>
      </c>
      <c r="K71" s="58" t="s">
        <v>7</v>
      </c>
      <c r="N71" s="83"/>
      <c r="O71" s="83"/>
    </row>
    <row r="72" spans="1:15" ht="15.75" customHeight="1">
      <c r="A72" s="62">
        <v>1</v>
      </c>
      <c r="B72" s="62" t="s">
        <v>8</v>
      </c>
      <c r="C72" s="59">
        <v>201.3</v>
      </c>
      <c r="D72" s="62" t="s">
        <v>11</v>
      </c>
      <c r="E72" s="62" t="s">
        <v>11</v>
      </c>
      <c r="F72" s="59">
        <v>91.3</v>
      </c>
      <c r="G72" s="62" t="s">
        <v>11</v>
      </c>
      <c r="H72" s="62" t="s">
        <v>11</v>
      </c>
      <c r="I72" s="62" t="s">
        <v>60</v>
      </c>
      <c r="J72" s="1">
        <v>3</v>
      </c>
      <c r="K72" s="62"/>
      <c r="N72" s="83"/>
      <c r="O72" s="83"/>
    </row>
    <row r="73" spans="1:15" ht="15.75" customHeight="1">
      <c r="A73" s="62">
        <v>2</v>
      </c>
      <c r="B73" s="62" t="s">
        <v>8</v>
      </c>
      <c r="C73" s="59">
        <v>120</v>
      </c>
      <c r="D73" s="62" t="s">
        <v>11</v>
      </c>
      <c r="E73" s="62" t="s">
        <v>11</v>
      </c>
      <c r="F73" s="59">
        <v>26</v>
      </c>
      <c r="G73" s="62" t="s">
        <v>11</v>
      </c>
      <c r="H73" s="62" t="s">
        <v>11</v>
      </c>
      <c r="I73" s="62" t="s">
        <v>60</v>
      </c>
      <c r="J73" s="1">
        <v>6</v>
      </c>
      <c r="K73" s="62"/>
      <c r="N73" s="83"/>
      <c r="O73" s="83"/>
    </row>
    <row r="74" spans="1:15" ht="15.75" customHeight="1">
      <c r="A74" s="62">
        <v>3</v>
      </c>
      <c r="B74" s="62" t="s">
        <v>8</v>
      </c>
      <c r="C74" s="59">
        <v>60</v>
      </c>
      <c r="D74" s="62" t="s">
        <v>11</v>
      </c>
      <c r="E74" s="62" t="s">
        <v>11</v>
      </c>
      <c r="F74" s="59">
        <v>26</v>
      </c>
      <c r="G74" s="62" t="s">
        <v>11</v>
      </c>
      <c r="H74" s="62" t="s">
        <v>11</v>
      </c>
      <c r="I74" s="62" t="s">
        <v>60</v>
      </c>
      <c r="J74" s="1">
        <v>9</v>
      </c>
      <c r="K74" s="62"/>
      <c r="N74" s="83"/>
      <c r="O74" s="83"/>
    </row>
    <row r="75" spans="1:15" ht="15.75" customHeight="1">
      <c r="A75" s="87" t="s">
        <v>76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N75" s="83"/>
      <c r="O75" s="83"/>
    </row>
    <row r="76" spans="1:15" ht="27">
      <c r="A76" s="58" t="s">
        <v>0</v>
      </c>
      <c r="B76" s="58" t="s">
        <v>1</v>
      </c>
      <c r="C76" s="58" t="s">
        <v>2</v>
      </c>
      <c r="D76" s="85" t="s">
        <v>3</v>
      </c>
      <c r="E76" s="85"/>
      <c r="F76" s="58" t="s">
        <v>4</v>
      </c>
      <c r="G76" s="85" t="s">
        <v>21</v>
      </c>
      <c r="H76" s="85"/>
      <c r="I76" s="58" t="s">
        <v>5</v>
      </c>
      <c r="J76" s="58" t="s">
        <v>6</v>
      </c>
      <c r="K76" s="58" t="s">
        <v>7</v>
      </c>
      <c r="N76" s="83"/>
      <c r="O76" s="83"/>
    </row>
    <row r="77" spans="1:15" ht="15.75" customHeight="1">
      <c r="A77" s="62">
        <v>1</v>
      </c>
      <c r="B77" s="62" t="s">
        <v>8</v>
      </c>
      <c r="C77" s="59">
        <v>95.4</v>
      </c>
      <c r="D77" s="62" t="s">
        <v>9</v>
      </c>
      <c r="E77" s="62" t="s">
        <v>10</v>
      </c>
      <c r="F77" s="59">
        <v>70</v>
      </c>
      <c r="G77" s="62" t="s">
        <v>10</v>
      </c>
      <c r="H77" s="62" t="s">
        <v>10</v>
      </c>
      <c r="I77" s="62" t="s">
        <v>56</v>
      </c>
      <c r="J77" s="1">
        <v>3</v>
      </c>
      <c r="K77" s="62"/>
      <c r="N77" s="83"/>
      <c r="O77" s="83"/>
    </row>
    <row r="78" spans="1:15" ht="15.75" customHeight="1">
      <c r="A78" s="62">
        <v>2</v>
      </c>
      <c r="B78" s="62" t="s">
        <v>8</v>
      </c>
      <c r="C78" s="59">
        <v>95.4</v>
      </c>
      <c r="D78" s="62" t="s">
        <v>9</v>
      </c>
      <c r="E78" s="62" t="s">
        <v>10</v>
      </c>
      <c r="F78" s="59">
        <v>40</v>
      </c>
      <c r="G78" s="62" t="s">
        <v>9</v>
      </c>
      <c r="H78" s="62" t="s">
        <v>9</v>
      </c>
      <c r="I78" s="62" t="s">
        <v>56</v>
      </c>
      <c r="J78" s="1">
        <v>3</v>
      </c>
      <c r="K78" s="62"/>
      <c r="N78" s="83"/>
      <c r="O78" s="83"/>
    </row>
    <row r="79" spans="1:15" ht="15.75" customHeight="1">
      <c r="A79" s="62">
        <v>3</v>
      </c>
      <c r="B79" s="62" t="s">
        <v>8</v>
      </c>
      <c r="C79" s="59">
        <v>201.4</v>
      </c>
      <c r="D79" s="62" t="s">
        <v>10</v>
      </c>
      <c r="E79" s="62" t="s">
        <v>10</v>
      </c>
      <c r="F79" s="59">
        <v>20</v>
      </c>
      <c r="G79" s="62" t="s">
        <v>9</v>
      </c>
      <c r="H79" s="62" t="s">
        <v>9</v>
      </c>
      <c r="I79" s="62" t="s">
        <v>56</v>
      </c>
      <c r="J79" s="1">
        <v>6</v>
      </c>
      <c r="K79" s="62"/>
      <c r="N79" s="83"/>
      <c r="O79" s="83"/>
    </row>
    <row r="80" spans="1:15" ht="15.75" customHeight="1">
      <c r="A80" s="62">
        <v>4</v>
      </c>
      <c r="B80" s="62" t="s">
        <v>8</v>
      </c>
      <c r="C80" s="59">
        <v>201.4</v>
      </c>
      <c r="D80" s="62" t="s">
        <v>11</v>
      </c>
      <c r="E80" s="62" t="s">
        <v>11</v>
      </c>
      <c r="F80" s="59">
        <v>6</v>
      </c>
      <c r="G80" s="62" t="s">
        <v>11</v>
      </c>
      <c r="H80" s="62" t="s">
        <v>11</v>
      </c>
      <c r="I80" s="62" t="s">
        <v>56</v>
      </c>
      <c r="J80" s="1">
        <v>6</v>
      </c>
      <c r="K80" s="62"/>
      <c r="N80" s="83"/>
      <c r="O80" s="83"/>
    </row>
    <row r="81" spans="1:15" ht="15.75" customHeight="1">
      <c r="A81" s="62">
        <v>5</v>
      </c>
      <c r="B81" s="62" t="s">
        <v>8</v>
      </c>
      <c r="C81" s="59">
        <v>87.8</v>
      </c>
      <c r="D81" s="62" t="s">
        <v>11</v>
      </c>
      <c r="E81" s="62" t="s">
        <v>11</v>
      </c>
      <c r="F81" s="59">
        <v>6</v>
      </c>
      <c r="G81" s="62" t="s">
        <v>11</v>
      </c>
      <c r="H81" s="62" t="s">
        <v>11</v>
      </c>
      <c r="I81" s="62" t="s">
        <v>56</v>
      </c>
      <c r="J81" s="1">
        <v>6</v>
      </c>
      <c r="K81" s="62"/>
      <c r="N81" s="83"/>
      <c r="O81" s="83"/>
    </row>
    <row r="82" spans="1:15">
      <c r="A82" s="63"/>
      <c r="B82" s="63"/>
      <c r="J82" s="95" t="s">
        <v>55</v>
      </c>
      <c r="K82" s="95"/>
      <c r="L82" s="95"/>
    </row>
    <row r="83" spans="1:15">
      <c r="J83" s="95" t="s">
        <v>53</v>
      </c>
      <c r="K83" s="95"/>
      <c r="L83" s="95"/>
    </row>
    <row r="84" spans="1:15">
      <c r="J84" s="95" t="s">
        <v>54</v>
      </c>
      <c r="K84" s="95"/>
      <c r="L84" s="95"/>
    </row>
  </sheetData>
  <mergeCells count="69">
    <mergeCell ref="N69:O81"/>
    <mergeCell ref="A70:K70"/>
    <mergeCell ref="D71:E71"/>
    <mergeCell ref="G71:H71"/>
    <mergeCell ref="A75:K75"/>
    <mergeCell ref="D76:E76"/>
    <mergeCell ref="G76:H76"/>
    <mergeCell ref="J82:L82"/>
    <mergeCell ref="J83:L83"/>
    <mergeCell ref="J84:L84"/>
    <mergeCell ref="A1:K1"/>
    <mergeCell ref="A11:K11"/>
    <mergeCell ref="C13:E13"/>
    <mergeCell ref="F13:H13"/>
    <mergeCell ref="I13:J13"/>
    <mergeCell ref="A14:K14"/>
    <mergeCell ref="A15:K15"/>
    <mergeCell ref="D16:E16"/>
    <mergeCell ref="G16:H16"/>
    <mergeCell ref="A30:K30"/>
    <mergeCell ref="C31:E31"/>
    <mergeCell ref="F31:H31"/>
    <mergeCell ref="A69:K69"/>
    <mergeCell ref="I31:J31"/>
    <mergeCell ref="A3:K3"/>
    <mergeCell ref="D4:E4"/>
    <mergeCell ref="A2:K2"/>
    <mergeCell ref="N14:O32"/>
    <mergeCell ref="N2:O13"/>
    <mergeCell ref="G4:H4"/>
    <mergeCell ref="C12:E12"/>
    <mergeCell ref="F12:H12"/>
    <mergeCell ref="I12:J12"/>
    <mergeCell ref="M5:M10"/>
    <mergeCell ref="C32:E32"/>
    <mergeCell ref="F32:H32"/>
    <mergeCell ref="I32:J32"/>
    <mergeCell ref="N33:O47"/>
    <mergeCell ref="A48:K48"/>
    <mergeCell ref="D35:E35"/>
    <mergeCell ref="G35:H35"/>
    <mergeCell ref="A34:K34"/>
    <mergeCell ref="A45:K45"/>
    <mergeCell ref="C46:E46"/>
    <mergeCell ref="F46:H46"/>
    <mergeCell ref="I46:J46"/>
    <mergeCell ref="A33:K33"/>
    <mergeCell ref="N48:O51"/>
    <mergeCell ref="A49:K49"/>
    <mergeCell ref="D50:E50"/>
    <mergeCell ref="G50:H50"/>
    <mergeCell ref="C47:E47"/>
    <mergeCell ref="F47:H47"/>
    <mergeCell ref="I47:J47"/>
    <mergeCell ref="C68:E68"/>
    <mergeCell ref="F68:H68"/>
    <mergeCell ref="I68:J68"/>
    <mergeCell ref="N52:O68"/>
    <mergeCell ref="A65:K65"/>
    <mergeCell ref="C66:E66"/>
    <mergeCell ref="F66:H66"/>
    <mergeCell ref="I66:J66"/>
    <mergeCell ref="C67:E67"/>
    <mergeCell ref="F67:H67"/>
    <mergeCell ref="I67:J67"/>
    <mergeCell ref="A52:K52"/>
    <mergeCell ref="A53:K53"/>
    <mergeCell ref="D54:E54"/>
    <mergeCell ref="G54:H54"/>
  </mergeCells>
  <pageMargins left="0.7" right="0.7" top="0.75" bottom="0.75" header="0.3" footer="0.3"/>
  <pageSetup scale="6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2"/>
  <sheetViews>
    <sheetView view="pageBreakPreview" zoomScaleNormal="100" zoomScaleSheetLayoutView="100" workbookViewId="0">
      <selection activeCell="J11" sqref="J11"/>
    </sheetView>
  </sheetViews>
  <sheetFormatPr defaultRowHeight="15"/>
  <cols>
    <col min="1" max="1" width="6.42578125" bestFit="1" customWidth="1"/>
    <col min="2" max="3" width="36.28515625" customWidth="1"/>
    <col min="4" max="4" width="10.85546875" bestFit="1" customWidth="1"/>
    <col min="5" max="5" width="18" bestFit="1" customWidth="1"/>
  </cols>
  <sheetData>
    <row r="1" spans="1:5" ht="19.5">
      <c r="A1" s="96" t="s">
        <v>46</v>
      </c>
      <c r="B1" s="96"/>
      <c r="C1" s="96"/>
      <c r="D1" s="96"/>
      <c r="E1" s="96"/>
    </row>
    <row r="2" spans="1:5" ht="15" customHeight="1">
      <c r="A2" s="9" t="s">
        <v>0</v>
      </c>
      <c r="B2" s="9" t="s">
        <v>13</v>
      </c>
      <c r="C2" s="9"/>
      <c r="D2" s="9" t="s">
        <v>1</v>
      </c>
      <c r="E2" s="9" t="s">
        <v>14</v>
      </c>
    </row>
    <row r="3" spans="1:5" s="8" customFormat="1" ht="29.25" customHeight="1">
      <c r="A3" s="34">
        <v>1</v>
      </c>
      <c r="B3" s="12" t="s">
        <v>32</v>
      </c>
      <c r="C3" s="13" t="s">
        <v>105</v>
      </c>
      <c r="D3" s="34" t="s">
        <v>12</v>
      </c>
      <c r="E3" s="34">
        <v>50</v>
      </c>
    </row>
    <row r="4" spans="1:5" s="8" customFormat="1" ht="29.25" customHeight="1">
      <c r="A4" s="34">
        <v>2</v>
      </c>
      <c r="B4" s="12" t="s">
        <v>40</v>
      </c>
      <c r="C4" s="13" t="s">
        <v>41</v>
      </c>
      <c r="D4" s="34" t="s">
        <v>12</v>
      </c>
      <c r="E4" s="34">
        <v>25</v>
      </c>
    </row>
    <row r="5" spans="1:5" s="8" customFormat="1" ht="29.25" customHeight="1">
      <c r="A5" s="34">
        <v>3</v>
      </c>
      <c r="B5" s="12" t="s">
        <v>40</v>
      </c>
      <c r="C5" s="13" t="s">
        <v>42</v>
      </c>
      <c r="D5" s="34" t="s">
        <v>12</v>
      </c>
      <c r="E5" s="34">
        <v>25</v>
      </c>
    </row>
    <row r="6" spans="1:5" s="8" customFormat="1" ht="29.25" customHeight="1">
      <c r="A6" s="34">
        <v>4</v>
      </c>
      <c r="B6" s="12" t="s">
        <v>40</v>
      </c>
      <c r="C6" s="13" t="s">
        <v>43</v>
      </c>
      <c r="D6" s="34" t="s">
        <v>12</v>
      </c>
      <c r="E6" s="34">
        <v>25</v>
      </c>
    </row>
    <row r="7" spans="1:5" s="8" customFormat="1" ht="29.25" customHeight="1">
      <c r="A7" s="34">
        <v>5</v>
      </c>
      <c r="B7" s="12" t="s">
        <v>40</v>
      </c>
      <c r="C7" s="13" t="s">
        <v>44</v>
      </c>
      <c r="D7" s="34" t="s">
        <v>12</v>
      </c>
      <c r="E7" s="34">
        <v>25</v>
      </c>
    </row>
    <row r="8" spans="1:5" s="8" customFormat="1" ht="29.25" customHeight="1">
      <c r="A8" s="34">
        <v>6</v>
      </c>
      <c r="B8" s="12" t="s">
        <v>40</v>
      </c>
      <c r="C8" s="13" t="s">
        <v>45</v>
      </c>
      <c r="D8" s="34" t="s">
        <v>12</v>
      </c>
      <c r="E8" s="34">
        <v>25</v>
      </c>
    </row>
    <row r="9" spans="1:5" s="8" customFormat="1" ht="36.75" customHeight="1">
      <c r="A9" s="34">
        <v>7</v>
      </c>
      <c r="B9" s="14" t="s">
        <v>33</v>
      </c>
      <c r="C9" s="47" t="s">
        <v>34</v>
      </c>
      <c r="D9" s="34" t="s">
        <v>12</v>
      </c>
      <c r="E9" s="34">
        <v>5</v>
      </c>
    </row>
    <row r="10" spans="1:5" s="8" customFormat="1" ht="15" customHeight="1">
      <c r="A10" s="34">
        <v>8</v>
      </c>
      <c r="B10" s="12" t="s">
        <v>39</v>
      </c>
      <c r="C10" s="13" t="s">
        <v>35</v>
      </c>
      <c r="D10" s="34" t="s">
        <v>12</v>
      </c>
      <c r="E10" s="34">
        <v>50</v>
      </c>
    </row>
    <row r="11" spans="1:5" s="3" customFormat="1" ht="15" customHeight="1">
      <c r="A11" s="34">
        <v>9</v>
      </c>
      <c r="B11" s="12" t="s">
        <v>39</v>
      </c>
      <c r="C11" s="13" t="s">
        <v>36</v>
      </c>
      <c r="D11" s="34" t="s">
        <v>12</v>
      </c>
      <c r="E11" s="34">
        <v>50</v>
      </c>
    </row>
    <row r="12" spans="1:5" s="3" customFormat="1" ht="15.75" customHeight="1">
      <c r="A12" s="34">
        <v>10</v>
      </c>
      <c r="B12" s="12" t="s">
        <v>39</v>
      </c>
      <c r="C12" s="13" t="s">
        <v>37</v>
      </c>
      <c r="D12" s="34" t="s">
        <v>12</v>
      </c>
      <c r="E12" s="34">
        <v>50</v>
      </c>
    </row>
    <row r="13" spans="1:5">
      <c r="A13" s="34">
        <v>11</v>
      </c>
      <c r="B13" s="12" t="s">
        <v>39</v>
      </c>
      <c r="C13" s="13" t="s">
        <v>38</v>
      </c>
      <c r="D13" s="34" t="s">
        <v>12</v>
      </c>
      <c r="E13" s="34">
        <v>50</v>
      </c>
    </row>
    <row r="14" spans="1:5" ht="45">
      <c r="A14" s="34">
        <v>12</v>
      </c>
      <c r="B14" s="12" t="s">
        <v>82</v>
      </c>
      <c r="C14" s="13" t="s">
        <v>83</v>
      </c>
      <c r="D14" s="34" t="s">
        <v>12</v>
      </c>
      <c r="E14" s="34">
        <v>2</v>
      </c>
    </row>
    <row r="15" spans="1:5" ht="30">
      <c r="A15" s="34">
        <v>13</v>
      </c>
      <c r="B15" s="12" t="s">
        <v>84</v>
      </c>
      <c r="C15" s="13" t="s">
        <v>85</v>
      </c>
      <c r="D15" s="47" t="s">
        <v>86</v>
      </c>
      <c r="E15" s="47">
        <v>300</v>
      </c>
    </row>
    <row r="16" spans="1:5">
      <c r="A16" s="34">
        <v>14</v>
      </c>
      <c r="B16" s="48" t="s">
        <v>101</v>
      </c>
      <c r="C16" s="49" t="s">
        <v>102</v>
      </c>
      <c r="D16" s="47" t="s">
        <v>86</v>
      </c>
      <c r="E16" s="47">
        <v>400</v>
      </c>
    </row>
    <row r="17" spans="1:5">
      <c r="A17" s="34">
        <v>15</v>
      </c>
      <c r="B17" s="50" t="s">
        <v>103</v>
      </c>
      <c r="C17" s="51" t="s">
        <v>106</v>
      </c>
      <c r="D17" s="34" t="s">
        <v>12</v>
      </c>
      <c r="E17" s="47">
        <v>40</v>
      </c>
    </row>
    <row r="18" spans="1:5">
      <c r="A18" s="34">
        <v>16</v>
      </c>
      <c r="B18" s="50" t="s">
        <v>104</v>
      </c>
      <c r="C18" s="51" t="s">
        <v>142</v>
      </c>
      <c r="D18" s="34" t="s">
        <v>12</v>
      </c>
      <c r="E18" s="47">
        <v>10</v>
      </c>
    </row>
    <row r="19" spans="1:5">
      <c r="A19" s="34">
        <v>17</v>
      </c>
      <c r="B19" s="66" t="s">
        <v>141</v>
      </c>
      <c r="C19" s="51" t="s">
        <v>143</v>
      </c>
      <c r="D19" s="34" t="s">
        <v>12</v>
      </c>
      <c r="E19" s="47">
        <v>50</v>
      </c>
    </row>
    <row r="20" spans="1:5">
      <c r="D20" s="95" t="s">
        <v>55</v>
      </c>
      <c r="E20" s="95"/>
    </row>
    <row r="21" spans="1:5">
      <c r="D21" s="95" t="s">
        <v>53</v>
      </c>
      <c r="E21" s="95"/>
    </row>
    <row r="22" spans="1:5">
      <c r="D22" s="95" t="s">
        <v>54</v>
      </c>
      <c r="E22" s="95"/>
    </row>
  </sheetData>
  <mergeCells count="4">
    <mergeCell ref="D22:E22"/>
    <mergeCell ref="A1:E1"/>
    <mergeCell ref="D20:E20"/>
    <mergeCell ref="D21:E21"/>
  </mergeCells>
  <pageMargins left="0.7" right="0.7" top="0.75" bottom="0.75" header="0.3" footer="0.3"/>
  <pageSetup scale="7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0"/>
  <sheetViews>
    <sheetView view="pageBreakPreview" zoomScaleNormal="100" zoomScaleSheetLayoutView="100" workbookViewId="0">
      <selection activeCell="L1" sqref="L1:M1048576"/>
    </sheetView>
  </sheetViews>
  <sheetFormatPr defaultRowHeight="15"/>
  <cols>
    <col min="1" max="1" width="6.42578125" bestFit="1" customWidth="1"/>
    <col min="2" max="2" width="4.5703125" bestFit="1" customWidth="1"/>
    <col min="3" max="3" width="8.7109375" bestFit="1" customWidth="1"/>
    <col min="4" max="5" width="10.5703125" customWidth="1"/>
    <col min="6" max="6" width="9.140625" bestFit="1" customWidth="1"/>
    <col min="7" max="8" width="11.7109375" customWidth="1"/>
    <col min="9" max="9" width="15.28515625" bestFit="1" customWidth="1"/>
    <col min="10" max="10" width="10.85546875" bestFit="1" customWidth="1"/>
    <col min="11" max="11" width="18" bestFit="1" customWidth="1"/>
  </cols>
  <sheetData>
    <row r="1" spans="1:13" ht="19.5">
      <c r="A1" s="96" t="s">
        <v>47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3" ht="15" customHeight="1">
      <c r="A2" s="4" t="s">
        <v>0</v>
      </c>
      <c r="B2" s="85" t="s">
        <v>129</v>
      </c>
      <c r="C2" s="85"/>
      <c r="D2" s="85"/>
      <c r="E2" s="85"/>
      <c r="F2" s="85" t="s">
        <v>128</v>
      </c>
      <c r="G2" s="85"/>
      <c r="H2" s="85"/>
      <c r="I2" s="85"/>
      <c r="J2" s="4" t="s">
        <v>1</v>
      </c>
      <c r="K2" s="4" t="s">
        <v>14</v>
      </c>
      <c r="L2" s="2"/>
      <c r="M2" s="2"/>
    </row>
    <row r="3" spans="1:13" ht="31.5" customHeight="1">
      <c r="A3" s="27">
        <v>1</v>
      </c>
      <c r="B3" s="98" t="s">
        <v>126</v>
      </c>
      <c r="C3" s="98"/>
      <c r="D3" s="98"/>
      <c r="E3" s="98"/>
      <c r="F3" s="98" t="s">
        <v>130</v>
      </c>
      <c r="G3" s="98"/>
      <c r="H3" s="98"/>
      <c r="I3" s="98"/>
      <c r="J3" s="27" t="s">
        <v>12</v>
      </c>
      <c r="K3" s="27">
        <v>170</v>
      </c>
      <c r="L3" s="2"/>
      <c r="M3" s="2"/>
    </row>
    <row r="4" spans="1:13">
      <c r="A4" s="27">
        <v>2</v>
      </c>
      <c r="B4" s="98" t="s">
        <v>27</v>
      </c>
      <c r="C4" s="98"/>
      <c r="D4" s="98"/>
      <c r="E4" s="98"/>
      <c r="F4" s="98" t="s">
        <v>61</v>
      </c>
      <c r="G4" s="98"/>
      <c r="H4" s="98"/>
      <c r="I4" s="98"/>
      <c r="J4" s="27" t="s">
        <v>12</v>
      </c>
      <c r="K4" s="27">
        <v>450</v>
      </c>
    </row>
    <row r="5" spans="1:13" ht="27" customHeight="1">
      <c r="A5" s="55">
        <v>3</v>
      </c>
      <c r="B5" s="99" t="s">
        <v>31</v>
      </c>
      <c r="C5" s="99"/>
      <c r="D5" s="99"/>
      <c r="E5" s="99"/>
      <c r="F5" s="98" t="s">
        <v>30</v>
      </c>
      <c r="G5" s="98"/>
      <c r="H5" s="98"/>
      <c r="I5" s="98"/>
      <c r="J5" s="27" t="s">
        <v>12</v>
      </c>
      <c r="K5" s="27">
        <v>125</v>
      </c>
    </row>
    <row r="6" spans="1:13" ht="39.75" customHeight="1">
      <c r="A6" s="55">
        <v>4</v>
      </c>
      <c r="B6" s="98" t="s">
        <v>80</v>
      </c>
      <c r="C6" s="98"/>
      <c r="D6" s="98"/>
      <c r="E6" s="98"/>
      <c r="F6" s="98" t="s">
        <v>62</v>
      </c>
      <c r="G6" s="98"/>
      <c r="H6" s="98">
        <v>18</v>
      </c>
      <c r="I6" s="98"/>
      <c r="J6" s="27" t="s">
        <v>12</v>
      </c>
      <c r="K6" s="27">
        <v>100</v>
      </c>
    </row>
    <row r="7" spans="1:13" ht="18.75" customHeight="1">
      <c r="A7" s="55">
        <v>5</v>
      </c>
      <c r="B7" s="98" t="s">
        <v>64</v>
      </c>
      <c r="C7" s="98"/>
      <c r="D7" s="98"/>
      <c r="E7" s="98"/>
      <c r="F7" s="98" t="s">
        <v>63</v>
      </c>
      <c r="G7" s="98"/>
      <c r="H7" s="98">
        <v>30</v>
      </c>
      <c r="I7" s="98"/>
      <c r="J7" s="27" t="s">
        <v>12</v>
      </c>
      <c r="K7" s="27">
        <v>22</v>
      </c>
    </row>
    <row r="8" spans="1:13" ht="18.75" customHeight="1">
      <c r="A8" s="55">
        <v>6</v>
      </c>
      <c r="B8" s="98" t="s">
        <v>65</v>
      </c>
      <c r="C8" s="98"/>
      <c r="D8" s="98"/>
      <c r="E8" s="98"/>
      <c r="F8" s="100">
        <v>30</v>
      </c>
      <c r="G8" s="100"/>
      <c r="H8" s="100">
        <v>30</v>
      </c>
      <c r="I8" s="100"/>
      <c r="J8" s="27" t="s">
        <v>12</v>
      </c>
      <c r="K8" s="27">
        <v>44</v>
      </c>
    </row>
    <row r="9" spans="1:13" ht="29.25" customHeight="1">
      <c r="A9" s="55">
        <v>7</v>
      </c>
      <c r="B9" s="98" t="s">
        <v>81</v>
      </c>
      <c r="C9" s="98"/>
      <c r="D9" s="98"/>
      <c r="E9" s="98"/>
      <c r="F9" s="100" t="s">
        <v>26</v>
      </c>
      <c r="G9" s="100"/>
      <c r="H9" s="100"/>
      <c r="I9" s="100"/>
      <c r="J9" s="27" t="s">
        <v>12</v>
      </c>
      <c r="K9" s="27">
        <v>40</v>
      </c>
    </row>
    <row r="10" spans="1:13">
      <c r="A10" s="55">
        <v>8</v>
      </c>
      <c r="B10" s="98" t="s">
        <v>25</v>
      </c>
      <c r="C10" s="98"/>
      <c r="D10" s="98"/>
      <c r="E10" s="98"/>
      <c r="F10" s="98" t="s">
        <v>28</v>
      </c>
      <c r="G10" s="98"/>
      <c r="H10" s="98"/>
      <c r="I10" s="98"/>
      <c r="J10" s="27" t="s">
        <v>24</v>
      </c>
      <c r="K10" s="27">
        <v>44</v>
      </c>
    </row>
    <row r="11" spans="1:13" ht="18.75" customHeight="1">
      <c r="A11" s="55">
        <v>9</v>
      </c>
      <c r="B11" s="98" t="s">
        <v>16</v>
      </c>
      <c r="C11" s="98"/>
      <c r="D11" s="98"/>
      <c r="E11" s="98"/>
      <c r="F11" s="98" t="s">
        <v>15</v>
      </c>
      <c r="G11" s="98"/>
      <c r="H11" s="98"/>
      <c r="I11" s="98"/>
      <c r="J11" s="27" t="s">
        <v>12</v>
      </c>
      <c r="K11" s="27">
        <v>400</v>
      </c>
    </row>
    <row r="12" spans="1:13">
      <c r="A12" s="55">
        <v>10</v>
      </c>
      <c r="B12" s="101" t="s">
        <v>87</v>
      </c>
      <c r="C12" s="101"/>
      <c r="D12" s="101"/>
      <c r="E12" s="101"/>
      <c r="F12" s="101" t="s">
        <v>88</v>
      </c>
      <c r="G12" s="101"/>
      <c r="H12" s="101"/>
      <c r="I12" s="101"/>
      <c r="J12" s="31" t="s">
        <v>12</v>
      </c>
      <c r="K12" s="31">
        <v>2</v>
      </c>
    </row>
    <row r="13" spans="1:13" s="36" customFormat="1" ht="30" customHeight="1">
      <c r="A13" s="55">
        <v>11</v>
      </c>
      <c r="B13" s="102" t="s">
        <v>89</v>
      </c>
      <c r="C13" s="103"/>
      <c r="D13" s="103"/>
      <c r="E13" s="104"/>
      <c r="F13" s="101" t="s">
        <v>90</v>
      </c>
      <c r="G13" s="101"/>
      <c r="H13" s="101"/>
      <c r="I13" s="101"/>
      <c r="J13" s="31" t="s">
        <v>12</v>
      </c>
      <c r="K13" s="31">
        <v>20</v>
      </c>
    </row>
    <row r="14" spans="1:13" s="36" customFormat="1" ht="30" customHeight="1">
      <c r="A14" s="55">
        <v>12</v>
      </c>
      <c r="B14" s="102" t="s">
        <v>91</v>
      </c>
      <c r="C14" s="103"/>
      <c r="D14" s="103"/>
      <c r="E14" s="104"/>
      <c r="F14" s="101" t="s">
        <v>90</v>
      </c>
      <c r="G14" s="101"/>
      <c r="H14" s="101"/>
      <c r="I14" s="101"/>
      <c r="J14" s="31" t="s">
        <v>12</v>
      </c>
      <c r="K14" s="31">
        <v>20</v>
      </c>
    </row>
    <row r="15" spans="1:13" s="36" customFormat="1" ht="32.25" customHeight="1">
      <c r="A15" s="55">
        <v>13</v>
      </c>
      <c r="B15" s="101" t="s">
        <v>126</v>
      </c>
      <c r="C15" s="101"/>
      <c r="D15" s="101"/>
      <c r="E15" s="101"/>
      <c r="F15" s="101" t="s">
        <v>127</v>
      </c>
      <c r="G15" s="101"/>
      <c r="H15" s="101"/>
      <c r="I15" s="101"/>
      <c r="J15" s="31" t="s">
        <v>12</v>
      </c>
      <c r="K15" s="31">
        <v>4</v>
      </c>
      <c r="L15" s="35"/>
      <c r="M15" s="35"/>
    </row>
    <row r="16" spans="1:13" s="36" customFormat="1" ht="32.25" customHeight="1">
      <c r="A16" s="61">
        <v>14</v>
      </c>
      <c r="B16" s="101" t="s">
        <v>132</v>
      </c>
      <c r="C16" s="101"/>
      <c r="D16" s="101"/>
      <c r="E16" s="101"/>
      <c r="F16" s="101" t="s">
        <v>131</v>
      </c>
      <c r="G16" s="101"/>
      <c r="H16" s="101"/>
      <c r="I16" s="101"/>
      <c r="J16" s="60" t="s">
        <v>12</v>
      </c>
      <c r="K16" s="60">
        <v>12</v>
      </c>
      <c r="L16" s="35"/>
      <c r="M16" s="35"/>
    </row>
    <row r="17" spans="1:13" s="36" customFormat="1" ht="32.25" customHeight="1">
      <c r="A17" s="61">
        <v>14</v>
      </c>
      <c r="B17" s="101" t="s">
        <v>135</v>
      </c>
      <c r="C17" s="101"/>
      <c r="D17" s="101"/>
      <c r="E17" s="101"/>
      <c r="F17" s="101" t="s">
        <v>136</v>
      </c>
      <c r="G17" s="101"/>
      <c r="H17" s="101"/>
      <c r="I17" s="101"/>
      <c r="J17" s="60" t="s">
        <v>12</v>
      </c>
      <c r="K17" s="60">
        <v>12</v>
      </c>
      <c r="L17" s="35"/>
      <c r="M17" s="35"/>
    </row>
    <row r="18" spans="1:13">
      <c r="J18" s="95" t="s">
        <v>55</v>
      </c>
      <c r="K18" s="95"/>
    </row>
    <row r="19" spans="1:13">
      <c r="J19" s="95" t="s">
        <v>53</v>
      </c>
      <c r="K19" s="95"/>
    </row>
    <row r="20" spans="1:13">
      <c r="J20" s="95" t="s">
        <v>54</v>
      </c>
      <c r="K20" s="95"/>
    </row>
  </sheetData>
  <mergeCells count="36">
    <mergeCell ref="B16:E16"/>
    <mergeCell ref="F16:I16"/>
    <mergeCell ref="B17:E17"/>
    <mergeCell ref="F17:I17"/>
    <mergeCell ref="F15:I15"/>
    <mergeCell ref="B12:E12"/>
    <mergeCell ref="F12:I12"/>
    <mergeCell ref="B13:E13"/>
    <mergeCell ref="F13:I13"/>
    <mergeCell ref="B14:E14"/>
    <mergeCell ref="F14:I14"/>
    <mergeCell ref="J18:K18"/>
    <mergeCell ref="J19:K19"/>
    <mergeCell ref="J20:K20"/>
    <mergeCell ref="B5:E5"/>
    <mergeCell ref="F5:I5"/>
    <mergeCell ref="B6:E6"/>
    <mergeCell ref="F6:I6"/>
    <mergeCell ref="B10:E10"/>
    <mergeCell ref="F10:I10"/>
    <mergeCell ref="B9:E9"/>
    <mergeCell ref="F9:I9"/>
    <mergeCell ref="B8:E8"/>
    <mergeCell ref="F8:I8"/>
    <mergeCell ref="B7:E7"/>
    <mergeCell ref="B11:E11"/>
    <mergeCell ref="B15:E15"/>
    <mergeCell ref="B4:E4"/>
    <mergeCell ref="F4:I4"/>
    <mergeCell ref="F11:I11"/>
    <mergeCell ref="F7:I7"/>
    <mergeCell ref="A1:K1"/>
    <mergeCell ref="B3:E3"/>
    <mergeCell ref="F3:I3"/>
    <mergeCell ref="B2:E2"/>
    <mergeCell ref="F2:I2"/>
  </mergeCells>
  <pageMargins left="0.7" right="0.7" top="0.75" bottom="0.75" header="0.3" footer="0.3"/>
  <pageSetup scale="76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9"/>
  <sheetViews>
    <sheetView view="pageBreakPreview" zoomScale="115" zoomScaleNormal="100" zoomScaleSheetLayoutView="115" workbookViewId="0">
      <selection activeCell="L1" sqref="L1:M1048576"/>
    </sheetView>
  </sheetViews>
  <sheetFormatPr defaultRowHeight="15"/>
  <cols>
    <col min="1" max="1" width="6.42578125" bestFit="1" customWidth="1"/>
    <col min="2" max="2" width="4.5703125" bestFit="1" customWidth="1"/>
    <col min="3" max="3" width="8.7109375" bestFit="1" customWidth="1"/>
    <col min="4" max="5" width="10.5703125" customWidth="1"/>
    <col min="6" max="6" width="9.140625" bestFit="1" customWidth="1"/>
    <col min="7" max="8" width="11.7109375" customWidth="1"/>
    <col min="9" max="9" width="15.28515625" bestFit="1" customWidth="1"/>
    <col min="10" max="10" width="10.85546875" bestFit="1" customWidth="1"/>
    <col min="11" max="11" width="18" bestFit="1" customWidth="1"/>
  </cols>
  <sheetData>
    <row r="1" spans="1:13" ht="19.5" customHeight="1">
      <c r="A1" s="105" t="s">
        <v>48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13" ht="15" customHeight="1">
      <c r="A2" s="10" t="s">
        <v>0</v>
      </c>
      <c r="B2" s="85" t="s">
        <v>13</v>
      </c>
      <c r="C2" s="85"/>
      <c r="D2" s="85"/>
      <c r="E2" s="85"/>
      <c r="F2" s="85" t="s">
        <v>18</v>
      </c>
      <c r="G2" s="85"/>
      <c r="H2" s="85"/>
      <c r="I2" s="85"/>
      <c r="J2" s="10" t="s">
        <v>1</v>
      </c>
      <c r="K2" s="10" t="s">
        <v>14</v>
      </c>
      <c r="L2" s="2"/>
      <c r="M2" s="2"/>
    </row>
    <row r="3" spans="1:13" s="8" customFormat="1" ht="15" customHeight="1">
      <c r="A3" s="11">
        <v>1</v>
      </c>
      <c r="B3" s="101" t="s">
        <v>49</v>
      </c>
      <c r="C3" s="101"/>
      <c r="D3" s="101"/>
      <c r="E3" s="101"/>
      <c r="F3" s="101" t="s">
        <v>19</v>
      </c>
      <c r="G3" s="101"/>
      <c r="H3" s="101"/>
      <c r="I3" s="101"/>
      <c r="J3" s="11" t="s">
        <v>12</v>
      </c>
      <c r="K3" s="11">
        <v>3000</v>
      </c>
      <c r="L3" s="7"/>
      <c r="M3" s="7"/>
    </row>
    <row r="4" spans="1:13" s="8" customFormat="1" ht="15" customHeight="1">
      <c r="A4" s="11">
        <v>2</v>
      </c>
      <c r="B4" s="101" t="s">
        <v>49</v>
      </c>
      <c r="C4" s="101"/>
      <c r="D4" s="101"/>
      <c r="E4" s="101"/>
      <c r="F4" s="108" t="s">
        <v>29</v>
      </c>
      <c r="G4" s="108"/>
      <c r="H4" s="108"/>
      <c r="I4" s="108"/>
      <c r="J4" s="11" t="s">
        <v>12</v>
      </c>
      <c r="K4" s="11">
        <v>1000</v>
      </c>
      <c r="L4" s="7"/>
      <c r="M4" s="7"/>
    </row>
    <row r="5" spans="1:13" s="8" customFormat="1" ht="15" customHeight="1">
      <c r="A5" s="11">
        <v>3</v>
      </c>
      <c r="B5" s="101" t="s">
        <v>49</v>
      </c>
      <c r="C5" s="101"/>
      <c r="D5" s="101"/>
      <c r="E5" s="101"/>
      <c r="F5" s="108" t="s">
        <v>20</v>
      </c>
      <c r="G5" s="108"/>
      <c r="H5" s="108"/>
      <c r="I5" s="108"/>
      <c r="J5" s="11" t="s">
        <v>12</v>
      </c>
      <c r="K5" s="11">
        <v>1000</v>
      </c>
      <c r="L5" s="7"/>
      <c r="M5" s="7"/>
    </row>
    <row r="6" spans="1:13" ht="18" customHeight="1">
      <c r="A6" s="18">
        <v>4</v>
      </c>
      <c r="B6" s="101" t="s">
        <v>17</v>
      </c>
      <c r="C6" s="101"/>
      <c r="D6" s="101"/>
      <c r="E6" s="101"/>
      <c r="F6" s="108" t="s">
        <v>22</v>
      </c>
      <c r="G6" s="108"/>
      <c r="H6" s="108"/>
      <c r="I6" s="108"/>
      <c r="J6" s="11" t="s">
        <v>23</v>
      </c>
      <c r="K6" s="11">
        <v>5</v>
      </c>
    </row>
    <row r="7" spans="1:13">
      <c r="J7" s="95" t="s">
        <v>55</v>
      </c>
      <c r="K7" s="95"/>
    </row>
    <row r="8" spans="1:13">
      <c r="J8" s="95" t="s">
        <v>53</v>
      </c>
      <c r="K8" s="95"/>
    </row>
    <row r="9" spans="1:13">
      <c r="J9" s="95" t="s">
        <v>54</v>
      </c>
      <c r="K9" s="95"/>
    </row>
  </sheetData>
  <mergeCells count="14">
    <mergeCell ref="J8:K8"/>
    <mergeCell ref="J9:K9"/>
    <mergeCell ref="A1:K1"/>
    <mergeCell ref="B2:E2"/>
    <mergeCell ref="F2:I2"/>
    <mergeCell ref="B3:E3"/>
    <mergeCell ref="F3:I3"/>
    <mergeCell ref="B6:E6"/>
    <mergeCell ref="F6:I6"/>
    <mergeCell ref="J7:K7"/>
    <mergeCell ref="B4:E4"/>
    <mergeCell ref="F4:I4"/>
    <mergeCell ref="B5:E5"/>
    <mergeCell ref="F5:I5"/>
  </mergeCells>
  <pageMargins left="0.7" right="0.7" top="0.75" bottom="0.75" header="0.3" footer="0.3"/>
  <pageSetup scale="76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6"/>
  <sheetViews>
    <sheetView view="pageBreakPreview" zoomScaleNormal="100" zoomScaleSheetLayoutView="100" workbookViewId="0">
      <selection activeCell="F10" sqref="F10:I10"/>
    </sheetView>
  </sheetViews>
  <sheetFormatPr defaultRowHeight="15"/>
  <cols>
    <col min="1" max="1" width="6.42578125" bestFit="1" customWidth="1"/>
    <col min="2" max="2" width="4.5703125" bestFit="1" customWidth="1"/>
    <col min="3" max="3" width="8.7109375" bestFit="1" customWidth="1"/>
    <col min="4" max="5" width="10.5703125" customWidth="1"/>
    <col min="6" max="6" width="9.140625" bestFit="1" customWidth="1"/>
    <col min="7" max="8" width="11.7109375" customWidth="1"/>
    <col min="9" max="9" width="15.28515625" bestFit="1" customWidth="1"/>
    <col min="10" max="10" width="10.85546875" bestFit="1" customWidth="1"/>
    <col min="11" max="11" width="18" bestFit="1" customWidth="1"/>
  </cols>
  <sheetData>
    <row r="1" spans="1:13" ht="19.5">
      <c r="A1" s="96" t="s">
        <v>68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3" ht="15" customHeight="1">
      <c r="A2" s="15" t="s">
        <v>0</v>
      </c>
      <c r="B2" s="85" t="s">
        <v>13</v>
      </c>
      <c r="C2" s="85"/>
      <c r="D2" s="85"/>
      <c r="E2" s="85"/>
      <c r="F2" s="85" t="s">
        <v>18</v>
      </c>
      <c r="G2" s="85"/>
      <c r="H2" s="85"/>
      <c r="I2" s="85"/>
      <c r="J2" s="15" t="s">
        <v>1</v>
      </c>
      <c r="K2" s="15" t="s">
        <v>14</v>
      </c>
      <c r="L2" s="2"/>
      <c r="M2" s="2"/>
    </row>
    <row r="3" spans="1:13" s="8" customFormat="1" ht="31.5" customHeight="1">
      <c r="A3" s="64">
        <v>1</v>
      </c>
      <c r="B3" s="109" t="s">
        <v>107</v>
      </c>
      <c r="C3" s="110"/>
      <c r="D3" s="110"/>
      <c r="E3" s="111"/>
      <c r="F3" s="108" t="s">
        <v>108</v>
      </c>
      <c r="G3" s="108"/>
      <c r="H3" s="108"/>
      <c r="I3" s="108"/>
      <c r="J3" s="16" t="s">
        <v>99</v>
      </c>
      <c r="K3" s="64">
        <v>20</v>
      </c>
      <c r="L3" s="7"/>
      <c r="M3" s="7"/>
    </row>
    <row r="4" spans="1:13" s="8" customFormat="1" ht="31.5" customHeight="1">
      <c r="A4" s="64">
        <v>2</v>
      </c>
      <c r="B4" s="109" t="s">
        <v>107</v>
      </c>
      <c r="C4" s="110"/>
      <c r="D4" s="110"/>
      <c r="E4" s="111"/>
      <c r="F4" s="108" t="s">
        <v>109</v>
      </c>
      <c r="G4" s="108"/>
      <c r="H4" s="108"/>
      <c r="I4" s="108"/>
      <c r="J4" s="16" t="s">
        <v>99</v>
      </c>
      <c r="K4" s="64">
        <v>20</v>
      </c>
      <c r="L4" s="7"/>
      <c r="M4" s="7"/>
    </row>
    <row r="5" spans="1:13" s="8" customFormat="1" ht="31.5" customHeight="1">
      <c r="A5" s="64">
        <v>3</v>
      </c>
      <c r="B5" s="109" t="s">
        <v>110</v>
      </c>
      <c r="C5" s="110"/>
      <c r="D5" s="110"/>
      <c r="E5" s="111"/>
      <c r="F5" s="108" t="s">
        <v>138</v>
      </c>
      <c r="G5" s="108"/>
      <c r="H5" s="108"/>
      <c r="I5" s="108"/>
      <c r="J5" s="16" t="s">
        <v>99</v>
      </c>
      <c r="K5" s="64">
        <v>20</v>
      </c>
      <c r="L5" s="7"/>
      <c r="M5" s="7"/>
    </row>
    <row r="6" spans="1:13" s="8" customFormat="1" ht="31.5" customHeight="1">
      <c r="A6" s="64">
        <v>4</v>
      </c>
      <c r="B6" s="109" t="s">
        <v>110</v>
      </c>
      <c r="C6" s="110"/>
      <c r="D6" s="110"/>
      <c r="E6" s="111"/>
      <c r="F6" s="108" t="s">
        <v>111</v>
      </c>
      <c r="G6" s="108"/>
      <c r="H6" s="108"/>
      <c r="I6" s="108"/>
      <c r="J6" s="16" t="s">
        <v>99</v>
      </c>
      <c r="K6" s="64">
        <v>20</v>
      </c>
      <c r="L6" s="7"/>
      <c r="M6" s="7"/>
    </row>
    <row r="7" spans="1:13" s="8" customFormat="1" ht="31.5" customHeight="1">
      <c r="A7" s="64">
        <v>5</v>
      </c>
      <c r="B7" s="109" t="s">
        <v>107</v>
      </c>
      <c r="C7" s="110"/>
      <c r="D7" s="110"/>
      <c r="E7" s="111"/>
      <c r="F7" s="108" t="s">
        <v>112</v>
      </c>
      <c r="G7" s="108"/>
      <c r="H7" s="108"/>
      <c r="I7" s="108"/>
      <c r="J7" s="16" t="s">
        <v>99</v>
      </c>
      <c r="K7" s="64">
        <v>20</v>
      </c>
      <c r="L7" s="7"/>
      <c r="M7" s="7"/>
    </row>
    <row r="8" spans="1:13" s="8" customFormat="1" ht="31.5" customHeight="1">
      <c r="A8" s="64">
        <v>6</v>
      </c>
      <c r="B8" s="109" t="s">
        <v>107</v>
      </c>
      <c r="C8" s="110"/>
      <c r="D8" s="110"/>
      <c r="E8" s="111"/>
      <c r="F8" s="108" t="s">
        <v>113</v>
      </c>
      <c r="G8" s="108"/>
      <c r="H8" s="108"/>
      <c r="I8" s="108"/>
      <c r="J8" s="16" t="s">
        <v>99</v>
      </c>
      <c r="K8" s="64">
        <v>20</v>
      </c>
      <c r="L8" s="7"/>
      <c r="M8" s="7"/>
    </row>
    <row r="9" spans="1:13" s="8" customFormat="1" ht="31.5" customHeight="1">
      <c r="A9" s="64">
        <v>7</v>
      </c>
      <c r="B9" s="109" t="s">
        <v>107</v>
      </c>
      <c r="C9" s="110"/>
      <c r="D9" s="110"/>
      <c r="E9" s="111"/>
      <c r="F9" s="108" t="s">
        <v>114</v>
      </c>
      <c r="G9" s="108"/>
      <c r="H9" s="108"/>
      <c r="I9" s="108"/>
      <c r="J9" s="16" t="s">
        <v>99</v>
      </c>
      <c r="K9" s="64">
        <v>20</v>
      </c>
      <c r="L9" s="7"/>
      <c r="M9" s="7"/>
    </row>
    <row r="10" spans="1:13" s="8" customFormat="1" ht="31.5" customHeight="1">
      <c r="A10" s="64">
        <v>8</v>
      </c>
      <c r="B10" s="109" t="s">
        <v>115</v>
      </c>
      <c r="C10" s="110"/>
      <c r="D10" s="110"/>
      <c r="E10" s="111"/>
      <c r="F10" s="108" t="s">
        <v>116</v>
      </c>
      <c r="G10" s="108"/>
      <c r="H10" s="108"/>
      <c r="I10" s="108"/>
      <c r="J10" s="16" t="s">
        <v>99</v>
      </c>
      <c r="K10" s="64">
        <v>50</v>
      </c>
      <c r="L10" s="7"/>
      <c r="M10" s="7"/>
    </row>
    <row r="11" spans="1:13" s="8" customFormat="1" ht="31.5" customHeight="1">
      <c r="A11" s="64">
        <v>9</v>
      </c>
      <c r="B11" s="109" t="s">
        <v>115</v>
      </c>
      <c r="C11" s="110"/>
      <c r="D11" s="110"/>
      <c r="E11" s="111"/>
      <c r="F11" s="108" t="s">
        <v>117</v>
      </c>
      <c r="G11" s="108"/>
      <c r="H11" s="108"/>
      <c r="I11" s="108"/>
      <c r="J11" s="16" t="s">
        <v>99</v>
      </c>
      <c r="K11" s="64">
        <v>50</v>
      </c>
      <c r="L11" s="7"/>
      <c r="M11" s="7"/>
    </row>
    <row r="12" spans="1:13" s="8" customFormat="1" ht="30" customHeight="1">
      <c r="A12" s="64">
        <v>10</v>
      </c>
      <c r="B12" s="109" t="s">
        <v>118</v>
      </c>
      <c r="C12" s="110"/>
      <c r="D12" s="110"/>
      <c r="E12" s="111"/>
      <c r="F12" s="108" t="s">
        <v>119</v>
      </c>
      <c r="G12" s="108"/>
      <c r="H12" s="108"/>
      <c r="I12" s="108"/>
      <c r="J12" s="16" t="s">
        <v>99</v>
      </c>
      <c r="K12" s="64">
        <v>50</v>
      </c>
      <c r="L12" s="7"/>
      <c r="M12" s="7"/>
    </row>
    <row r="13" spans="1:13" ht="30" customHeight="1">
      <c r="A13" s="64">
        <v>11</v>
      </c>
      <c r="B13" s="109" t="s">
        <v>115</v>
      </c>
      <c r="C13" s="110"/>
      <c r="D13" s="110"/>
      <c r="E13" s="111"/>
      <c r="F13" s="108" t="s">
        <v>120</v>
      </c>
      <c r="G13" s="108"/>
      <c r="H13" s="108"/>
      <c r="I13" s="108"/>
      <c r="J13" s="16" t="s">
        <v>99</v>
      </c>
      <c r="K13" s="64">
        <v>50</v>
      </c>
    </row>
    <row r="14" spans="1:13">
      <c r="J14" s="95" t="s">
        <v>55</v>
      </c>
      <c r="K14" s="95"/>
    </row>
    <row r="15" spans="1:13">
      <c r="J15" s="95" t="s">
        <v>53</v>
      </c>
      <c r="K15" s="95"/>
    </row>
    <row r="16" spans="1:13">
      <c r="J16" s="95" t="s">
        <v>54</v>
      </c>
      <c r="K16" s="95"/>
    </row>
  </sheetData>
  <mergeCells count="28">
    <mergeCell ref="B11:E11"/>
    <mergeCell ref="F11:I11"/>
    <mergeCell ref="B12:E12"/>
    <mergeCell ref="F12:I12"/>
    <mergeCell ref="B13:E13"/>
    <mergeCell ref="F13:I13"/>
    <mergeCell ref="B8:E8"/>
    <mergeCell ref="F8:I8"/>
    <mergeCell ref="B9:E9"/>
    <mergeCell ref="F9:I9"/>
    <mergeCell ref="B10:E10"/>
    <mergeCell ref="F10:I10"/>
    <mergeCell ref="J16:K16"/>
    <mergeCell ref="A1:K1"/>
    <mergeCell ref="B2:E2"/>
    <mergeCell ref="F2:I2"/>
    <mergeCell ref="J14:K14"/>
    <mergeCell ref="J15:K15"/>
    <mergeCell ref="B3:E3"/>
    <mergeCell ref="F3:I3"/>
    <mergeCell ref="B4:E4"/>
    <mergeCell ref="F4:I4"/>
    <mergeCell ref="B5:E5"/>
    <mergeCell ref="F5:I5"/>
    <mergeCell ref="B6:E6"/>
    <mergeCell ref="F6:I6"/>
    <mergeCell ref="B7:E7"/>
    <mergeCell ref="F7:I7"/>
  </mergeCells>
  <pageMargins left="0.7" right="0.7" top="0.75" bottom="0.75" header="0.3" footer="0.3"/>
  <pageSetup scale="76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K23"/>
  <sheetViews>
    <sheetView tabSelected="1" view="pageBreakPreview" zoomScaleNormal="100" zoomScaleSheetLayoutView="100" workbookViewId="0">
      <pane ySplit="2" topLeftCell="A3" activePane="bottomLeft" state="frozen"/>
      <selection activeCell="X23" sqref="X23"/>
      <selection pane="bottomLeft" activeCell="U6" sqref="U6"/>
    </sheetView>
  </sheetViews>
  <sheetFormatPr defaultRowHeight="15"/>
  <cols>
    <col min="1" max="1" width="6.7109375" style="38" customWidth="1"/>
    <col min="2" max="2" width="38.5703125" style="38" customWidth="1"/>
    <col min="3" max="3" width="26.42578125" style="46" customWidth="1"/>
    <col min="4" max="4" width="12" style="46" customWidth="1"/>
    <col min="5" max="5" width="11.140625" style="46" customWidth="1"/>
    <col min="6" max="7" width="27.7109375" style="37" hidden="1" customWidth="1"/>
    <col min="8" max="16" width="9.140625" style="37" hidden="1" customWidth="1"/>
    <col min="17" max="18" width="0" style="37" hidden="1" customWidth="1"/>
    <col min="19" max="19" width="5.5703125" style="37" bestFit="1" customWidth="1"/>
    <col min="20" max="20" width="34.28515625" style="37" customWidth="1"/>
    <col min="21" max="63" width="9.140625" style="37"/>
    <col min="64" max="16384" width="9.140625" style="38"/>
  </cols>
  <sheetData>
    <row r="1" spans="1:63" ht="19.5" customHeight="1">
      <c r="A1" s="96" t="s">
        <v>139</v>
      </c>
      <c r="B1" s="96"/>
      <c r="C1" s="96"/>
      <c r="D1" s="96"/>
      <c r="E1" s="96"/>
    </row>
    <row r="2" spans="1:63" ht="43.5" customHeight="1">
      <c r="A2" s="39" t="s">
        <v>92</v>
      </c>
      <c r="B2" s="67" t="s">
        <v>93</v>
      </c>
      <c r="C2" s="67" t="s">
        <v>94</v>
      </c>
      <c r="D2" s="67" t="s">
        <v>95</v>
      </c>
      <c r="E2" s="67" t="s">
        <v>96</v>
      </c>
      <c r="F2" s="40" t="s">
        <v>97</v>
      </c>
      <c r="G2" s="40" t="s">
        <v>98</v>
      </c>
    </row>
    <row r="3" spans="1:63" s="44" customFormat="1" ht="31.5" customHeight="1">
      <c r="A3" s="52">
        <v>1</v>
      </c>
      <c r="B3" s="51" t="s">
        <v>160</v>
      </c>
      <c r="C3" s="51" t="s">
        <v>151</v>
      </c>
      <c r="D3" s="1" t="s">
        <v>100</v>
      </c>
      <c r="E3" s="1">
        <v>2440</v>
      </c>
      <c r="F3" s="68"/>
      <c r="G3" s="41"/>
      <c r="H3" s="42"/>
      <c r="I3" s="112"/>
      <c r="J3" s="112"/>
      <c r="K3" s="112"/>
      <c r="L3" s="112"/>
      <c r="M3" s="112"/>
      <c r="N3" s="112"/>
      <c r="O3" s="42"/>
      <c r="P3" s="42"/>
      <c r="Q3" s="42"/>
      <c r="R3" s="42"/>
      <c r="S3" s="43"/>
      <c r="T3" s="43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</row>
    <row r="4" spans="1:63" s="37" customFormat="1" ht="31.5" customHeight="1">
      <c r="A4" s="52">
        <v>2</v>
      </c>
      <c r="B4" s="51" t="s">
        <v>160</v>
      </c>
      <c r="C4" s="75" t="s">
        <v>152</v>
      </c>
      <c r="D4" s="1" t="s">
        <v>100</v>
      </c>
      <c r="E4" s="1">
        <v>610</v>
      </c>
      <c r="F4" s="69"/>
      <c r="G4" s="45"/>
      <c r="S4" s="40"/>
      <c r="T4" s="43"/>
    </row>
    <row r="5" spans="1:63" s="37" customFormat="1" ht="60">
      <c r="A5" s="52">
        <v>3</v>
      </c>
      <c r="B5" s="57" t="s">
        <v>158</v>
      </c>
      <c r="C5" s="51" t="s">
        <v>153</v>
      </c>
      <c r="D5" s="65" t="s">
        <v>12</v>
      </c>
      <c r="E5" s="25">
        <v>6</v>
      </c>
      <c r="F5" s="69"/>
      <c r="G5" s="45"/>
      <c r="S5" s="40"/>
      <c r="T5" s="43"/>
    </row>
    <row r="6" spans="1:63" s="37" customFormat="1" ht="60">
      <c r="A6" s="52">
        <v>4</v>
      </c>
      <c r="B6" s="51" t="s">
        <v>159</v>
      </c>
      <c r="C6" s="51" t="s">
        <v>154</v>
      </c>
      <c r="D6" s="65" t="s">
        <v>12</v>
      </c>
      <c r="E6" s="25">
        <v>4</v>
      </c>
      <c r="F6" s="69"/>
      <c r="G6" s="45"/>
      <c r="S6" s="40"/>
      <c r="T6" s="43"/>
    </row>
    <row r="7" spans="1:63" s="37" customFormat="1" ht="60">
      <c r="A7" s="52">
        <v>5</v>
      </c>
      <c r="B7" s="51" t="s">
        <v>157</v>
      </c>
      <c r="C7" s="51" t="s">
        <v>155</v>
      </c>
      <c r="D7" s="65" t="s">
        <v>12</v>
      </c>
      <c r="E7" s="25">
        <v>5</v>
      </c>
      <c r="F7" s="71"/>
      <c r="G7" s="45"/>
      <c r="S7" s="40"/>
      <c r="T7" s="78"/>
    </row>
    <row r="8" spans="1:63" s="37" customFormat="1" ht="76.5" customHeight="1">
      <c r="A8" s="52">
        <v>6</v>
      </c>
      <c r="B8" s="51" t="s">
        <v>161</v>
      </c>
      <c r="C8" s="57" t="s">
        <v>156</v>
      </c>
      <c r="D8" s="65" t="s">
        <v>12</v>
      </c>
      <c r="E8" s="25">
        <v>5</v>
      </c>
      <c r="F8" s="71"/>
      <c r="G8" s="45"/>
      <c r="S8" s="40"/>
      <c r="T8" s="43"/>
    </row>
    <row r="9" spans="1:63" s="42" customFormat="1">
      <c r="A9" s="52">
        <v>7</v>
      </c>
      <c r="B9" s="51" t="s">
        <v>162</v>
      </c>
      <c r="C9" s="57" t="s">
        <v>163</v>
      </c>
      <c r="D9" s="65" t="s">
        <v>12</v>
      </c>
      <c r="E9" s="25">
        <v>5</v>
      </c>
      <c r="F9" s="70"/>
      <c r="G9" s="43"/>
    </row>
    <row r="10" spans="1:63" s="42" customFormat="1" ht="48.75" customHeight="1">
      <c r="A10" s="52">
        <v>8</v>
      </c>
      <c r="B10" s="51" t="s">
        <v>171</v>
      </c>
      <c r="C10" s="57" t="s">
        <v>144</v>
      </c>
      <c r="D10" s="65" t="s">
        <v>12</v>
      </c>
      <c r="E10" s="25">
        <v>1</v>
      </c>
      <c r="F10" s="70"/>
      <c r="G10" s="43"/>
      <c r="T10" s="113"/>
    </row>
    <row r="11" spans="1:63" s="42" customFormat="1" ht="48.75" customHeight="1">
      <c r="A11" s="52">
        <v>9</v>
      </c>
      <c r="B11" s="51" t="s">
        <v>168</v>
      </c>
      <c r="C11" s="57" t="s">
        <v>145</v>
      </c>
      <c r="D11" s="65" t="s">
        <v>12</v>
      </c>
      <c r="E11" s="25">
        <v>1</v>
      </c>
      <c r="F11" s="70"/>
      <c r="G11" s="43"/>
      <c r="T11" s="113"/>
    </row>
    <row r="12" spans="1:63" s="42" customFormat="1" ht="49.5" customHeight="1">
      <c r="A12" s="52">
        <v>10</v>
      </c>
      <c r="B12" s="51" t="s">
        <v>168</v>
      </c>
      <c r="C12" s="57" t="s">
        <v>146</v>
      </c>
      <c r="D12" s="65" t="s">
        <v>12</v>
      </c>
      <c r="E12" s="25">
        <v>2</v>
      </c>
      <c r="F12" s="72"/>
      <c r="G12" s="43"/>
    </row>
    <row r="13" spans="1:63" s="44" customFormat="1" ht="49.5" customHeight="1">
      <c r="A13" s="52">
        <v>11</v>
      </c>
      <c r="B13" s="51" t="s">
        <v>162</v>
      </c>
      <c r="C13" s="57" t="s">
        <v>147</v>
      </c>
      <c r="D13" s="65" t="s">
        <v>12</v>
      </c>
      <c r="E13" s="25">
        <v>3</v>
      </c>
      <c r="F13" s="73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</row>
    <row r="14" spans="1:63" ht="49.5" customHeight="1">
      <c r="A14" s="52">
        <v>12</v>
      </c>
      <c r="B14" s="51" t="s">
        <v>162</v>
      </c>
      <c r="C14" s="57" t="s">
        <v>148</v>
      </c>
      <c r="D14" s="65" t="s">
        <v>12</v>
      </c>
      <c r="E14" s="25">
        <v>2</v>
      </c>
      <c r="F14" s="74"/>
    </row>
    <row r="15" spans="1:63" ht="49.5" customHeight="1">
      <c r="A15" s="52">
        <v>13</v>
      </c>
      <c r="B15" s="51" t="s">
        <v>167</v>
      </c>
      <c r="C15" s="51" t="s">
        <v>166</v>
      </c>
      <c r="D15" s="65" t="s">
        <v>12</v>
      </c>
      <c r="E15" s="25">
        <v>200</v>
      </c>
      <c r="F15" s="56"/>
    </row>
    <row r="16" spans="1:63" ht="49.5" customHeight="1">
      <c r="A16" s="52">
        <v>14</v>
      </c>
      <c r="B16" s="51" t="s">
        <v>167</v>
      </c>
      <c r="C16" s="51" t="s">
        <v>165</v>
      </c>
      <c r="D16" s="65" t="s">
        <v>12</v>
      </c>
      <c r="E16" s="25">
        <v>200</v>
      </c>
      <c r="F16" s="56"/>
    </row>
    <row r="17" spans="1:6" ht="49.5" customHeight="1">
      <c r="A17" s="52">
        <v>15</v>
      </c>
      <c r="B17" s="51" t="s">
        <v>167</v>
      </c>
      <c r="C17" s="51" t="s">
        <v>164</v>
      </c>
      <c r="D17" s="65" t="s">
        <v>12</v>
      </c>
      <c r="E17" s="25">
        <v>100</v>
      </c>
      <c r="F17" s="56"/>
    </row>
    <row r="18" spans="1:6" ht="49.5" customHeight="1">
      <c r="A18" s="52">
        <v>16</v>
      </c>
      <c r="B18" s="51" t="s">
        <v>171</v>
      </c>
      <c r="C18" s="77" t="s">
        <v>170</v>
      </c>
      <c r="D18" s="65" t="s">
        <v>12</v>
      </c>
      <c r="E18" s="25">
        <v>2</v>
      </c>
      <c r="F18" s="56"/>
    </row>
    <row r="19" spans="1:6" ht="52.5" customHeight="1">
      <c r="A19" s="52">
        <v>17</v>
      </c>
      <c r="B19" s="57" t="s">
        <v>169</v>
      </c>
      <c r="C19" s="51" t="s">
        <v>149</v>
      </c>
      <c r="D19" s="65" t="s">
        <v>12</v>
      </c>
      <c r="E19" s="25">
        <v>6</v>
      </c>
      <c r="F19" s="56"/>
    </row>
    <row r="20" spans="1:6" ht="117.75" customHeight="1">
      <c r="A20" s="52">
        <v>18</v>
      </c>
      <c r="B20" s="57" t="s">
        <v>169</v>
      </c>
      <c r="C20" s="51" t="s">
        <v>150</v>
      </c>
      <c r="D20" s="65" t="s">
        <v>12</v>
      </c>
      <c r="E20" s="76">
        <v>6</v>
      </c>
      <c r="F20" s="56"/>
    </row>
    <row r="21" spans="1:6">
      <c r="D21" s="95" t="s">
        <v>55</v>
      </c>
      <c r="E21" s="95"/>
      <c r="F21" s="95"/>
    </row>
    <row r="22" spans="1:6">
      <c r="D22" s="95" t="s">
        <v>53</v>
      </c>
      <c r="E22" s="95"/>
      <c r="F22" s="95"/>
    </row>
    <row r="23" spans="1:6">
      <c r="D23" s="95" t="s">
        <v>54</v>
      </c>
      <c r="E23" s="95"/>
      <c r="F23" s="95"/>
    </row>
  </sheetData>
  <mergeCells count="6">
    <mergeCell ref="T10:T11"/>
    <mergeCell ref="D21:F21"/>
    <mergeCell ref="D22:F22"/>
    <mergeCell ref="D23:F23"/>
    <mergeCell ref="A1:E1"/>
    <mergeCell ref="I3:N3"/>
  </mergeCells>
  <pageMargins left="0.7" right="0.7" top="0.75" bottom="0.75" header="0.3" footer="0.3"/>
  <pageSetup scale="8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ПАРТИЈА 1 - ДРВО</vt:lpstr>
      <vt:lpstr>ПАРТИЈА 2 - НЕМЕТАЛИ</vt:lpstr>
      <vt:lpstr>ПАРТИЈА 3 - ОКОВ</vt:lpstr>
      <vt:lpstr>ПАРТИЈА 4 - ВИЈЦИ</vt:lpstr>
      <vt:lpstr>ПАРТИЈА 5 - ПРОСТИ МЕТАЛИ</vt:lpstr>
      <vt:lpstr>ПАРТИЈА 6 - ИЗОЛОВАНА ЖИЦА</vt:lpstr>
      <vt:lpstr>'ПАРТИЈА 1 - ДРВО'!Print_Area</vt:lpstr>
      <vt:lpstr>'ПАРТИЈА 2 - НЕМЕТАЛИ'!Print_Area</vt:lpstr>
      <vt:lpstr>'ПАРТИЈА 3 - ОКОВ'!Print_Area</vt:lpstr>
      <vt:lpstr>'ПАРТИЈА 4 - ВИЈЦИ'!Print_Area</vt:lpstr>
      <vt:lpstr>'ПАРТИЈА 5 - ПРОСТИ МЕТАЛИ'!Print_Area</vt:lpstr>
      <vt:lpstr>'ПАРТИЈА 6 - ИЗОЛОВАНА ЖИЦА'!Print_Area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2024-06-07T13:19:57Z</dcterms:modified>
</cp:coreProperties>
</file>